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FOLDER PAK TORA\HDP\2023\"/>
    </mc:Choice>
  </mc:AlternateContent>
  <bookViews>
    <workbookView xWindow="0" yWindow="0" windowWidth="15450" windowHeight="7680" activeTab="6"/>
  </bookViews>
  <sheets>
    <sheet name="Sheet1" sheetId="1" r:id="rId1"/>
    <sheet name="Sheet2" sheetId="2" r:id="rId2"/>
    <sheet name="Sheet3" sheetId="3" r:id="rId3"/>
    <sheet name="Sheet4" sheetId="4" r:id="rId4"/>
    <sheet name="Sheet7" sheetId="7" r:id="rId5"/>
    <sheet name="Sheet5" sheetId="5" r:id="rId6"/>
    <sheet name="Sheet6" sheetId="6" r:id="rId7"/>
    <sheet name="Sheet1 (2)" sheetId="9" r:id="rId8"/>
    <sheet name="Sheet1 (3)" sheetId="10" r:id="rId9"/>
  </sheets>
  <definedNames>
    <definedName name="_xlnm.Print_Area" localSheetId="6">Sheet6!$A$1:$Q$30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4" i="6" l="1"/>
  <c r="Q17" i="10" l="1"/>
  <c r="Q7" i="10"/>
  <c r="Q18" i="10" s="1"/>
  <c r="Q17" i="9" l="1"/>
  <c r="Q13" i="9"/>
  <c r="Q12" i="9"/>
  <c r="Q11" i="9"/>
  <c r="Q10" i="9"/>
  <c r="Q9" i="9"/>
  <c r="Q8" i="9"/>
  <c r="Q7" i="9"/>
  <c r="Q18" i="9" l="1"/>
  <c r="P16" i="6"/>
  <c r="P15" i="6"/>
  <c r="P14" i="6"/>
  <c r="P13" i="6"/>
  <c r="P12" i="6"/>
  <c r="P11" i="6"/>
  <c r="P10" i="6"/>
  <c r="P9" i="6"/>
  <c r="P8" i="6"/>
  <c r="P7" i="7" l="1"/>
  <c r="P18" i="7" s="1"/>
  <c r="P7" i="6"/>
  <c r="P18" i="6" s="1"/>
  <c r="P7" i="5"/>
  <c r="P18" i="5" s="1"/>
  <c r="P7" i="4" l="1"/>
  <c r="P18" i="4" s="1"/>
  <c r="P8" i="3" l="1"/>
  <c r="P19" i="3" s="1"/>
  <c r="Q7" i="1"/>
  <c r="Q18" i="1" s="1"/>
  <c r="Q8" i="1"/>
  <c r="Q9" i="1"/>
  <c r="Q10" i="1"/>
  <c r="Q11" i="1"/>
  <c r="Q12" i="1"/>
  <c r="Q13" i="1"/>
  <c r="Q17" i="1"/>
  <c r="P7" i="2"/>
  <c r="P18" i="2" l="1"/>
</calcChain>
</file>

<file path=xl/comments1.xml><?xml version="1.0" encoding="utf-8"?>
<comments xmlns="http://schemas.openxmlformats.org/spreadsheetml/2006/main">
  <authors>
    <author/>
  </authors>
  <commentList>
    <comment ref="B2" authorId="0" shapeId="0">
      <text>
        <r>
          <rPr>
            <i/>
            <sz val="10"/>
            <color indexed="10"/>
            <rFont val="Arial"/>
            <family val="2"/>
          </rPr>
          <t>Tujuan / alasan pembelian barang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A2" authorId="0" shapeId="0">
      <text>
        <r>
          <rPr>
            <i/>
            <sz val="10"/>
            <color indexed="10"/>
            <rFont val="Arial"/>
            <family val="2"/>
          </rPr>
          <t>Tujuan / alasan pembelian barang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i/>
            <sz val="10"/>
            <color indexed="10"/>
            <rFont val="Arial"/>
            <family val="2"/>
          </rPr>
          <t>Tujuan / alasan pembelian barang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2" authorId="0" shapeId="0">
      <text>
        <r>
          <rPr>
            <i/>
            <sz val="10"/>
            <color indexed="10"/>
            <rFont val="Arial"/>
            <family val="2"/>
          </rPr>
          <t>Tujuan / alasan pembelian barang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A2" authorId="0" shapeId="0">
      <text>
        <r>
          <rPr>
            <i/>
            <sz val="10"/>
            <color indexed="10"/>
            <rFont val="Arial"/>
            <family val="2"/>
          </rPr>
          <t>Tujuan / alasan pembelian barang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A2" authorId="0" shapeId="0">
      <text>
        <r>
          <rPr>
            <i/>
            <sz val="10"/>
            <color indexed="10"/>
            <rFont val="Arial"/>
            <family val="2"/>
          </rPr>
          <t>Tujuan / alasan pembelian barang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A2" authorId="0" shapeId="0">
      <text>
        <r>
          <rPr>
            <i/>
            <sz val="10"/>
            <color indexed="10"/>
            <rFont val="Arial"/>
            <family val="2"/>
          </rPr>
          <t>Tujuan / alasan pembelian barang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B2" authorId="0" shapeId="0">
      <text>
        <r>
          <rPr>
            <i/>
            <sz val="10"/>
            <color indexed="10"/>
            <rFont val="Arial"/>
            <family val="2"/>
          </rPr>
          <t>Tujuan / alasan pembelian barang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B2" authorId="0" shapeId="0">
      <text>
        <r>
          <rPr>
            <i/>
            <sz val="10"/>
            <color indexed="10"/>
            <rFont val="Arial"/>
            <family val="2"/>
          </rPr>
          <t>Tujuan / alasan pembelian barang</t>
        </r>
      </text>
    </comment>
  </commentList>
</comments>
</file>

<file path=xl/sharedStrings.xml><?xml version="1.0" encoding="utf-8"?>
<sst xmlns="http://schemas.openxmlformats.org/spreadsheetml/2006/main" count="368" uniqueCount="73">
  <si>
    <r>
      <rPr>
        <b/>
        <sz val="12"/>
        <rFont val="Calibri"/>
        <family val="2"/>
      </rPr>
      <t>BATAM TOURISM POLYTECHNIC</t>
    </r>
    <r>
      <rPr>
        <b/>
        <sz val="8"/>
        <rFont val="Calibri"/>
        <family val="2"/>
      </rPr>
      <t xml:space="preserve">
</t>
    </r>
    <r>
      <rPr>
        <sz val="8"/>
        <rFont val="Calibri"/>
        <family val="2"/>
      </rPr>
      <t>The Vitka City Complex, Jl. Gajah Mada, Tiban Lama, Sekupang, Batam, Kepulauan Riau INDONESIA 
E: info@btp.ac.id | P: 0778 3540889
W: https://btp.ac.id</t>
    </r>
  </si>
  <si>
    <t>PURCHASE / EXPENSES REQUEST</t>
  </si>
  <si>
    <r>
      <t xml:space="preserve">ALASAN TUJUAN PEMBELIAN BARANG / </t>
    </r>
    <r>
      <rPr>
        <i/>
        <sz val="9"/>
        <rFont val="Calibri"/>
        <family val="2"/>
      </rPr>
      <t>REASON</t>
    </r>
  </si>
  <si>
    <r>
      <t xml:space="preserve">DIAJUKAN OLEH / </t>
    </r>
    <r>
      <rPr>
        <i/>
        <sz val="9"/>
        <rFont val="Calibri"/>
        <family val="2"/>
      </rPr>
      <t>REQUESTED BY</t>
    </r>
  </si>
  <si>
    <r>
      <t xml:space="preserve">TANGGAL / </t>
    </r>
    <r>
      <rPr>
        <i/>
        <sz val="9"/>
        <rFont val="Calibri"/>
        <family val="2"/>
      </rPr>
      <t>DATE</t>
    </r>
  </si>
  <si>
    <r>
      <t xml:space="preserve">DEPARTEMEN / </t>
    </r>
    <r>
      <rPr>
        <i/>
        <sz val="9"/>
        <rFont val="Calibri"/>
        <family val="2"/>
      </rPr>
      <t xml:space="preserve">DEPARTMENT
</t>
    </r>
    <r>
      <rPr>
        <b/>
        <sz val="10"/>
        <rFont val="Calibri"/>
        <family val="2"/>
      </rPr>
      <t xml:space="preserve">
SDM BTP</t>
    </r>
  </si>
  <si>
    <r>
      <t xml:space="preserve">NO. ANGGARAN / </t>
    </r>
    <r>
      <rPr>
        <i/>
        <sz val="9"/>
        <rFont val="Calibri"/>
        <family val="2"/>
      </rPr>
      <t xml:space="preserve">BUDGET NO.
</t>
    </r>
  </si>
  <si>
    <t>NO.</t>
  </si>
  <si>
    <r>
      <t xml:space="preserve">BARANG / </t>
    </r>
    <r>
      <rPr>
        <i/>
        <sz val="9"/>
        <rFont val="Calibri"/>
        <family val="2"/>
      </rPr>
      <t>ITEM</t>
    </r>
  </si>
  <si>
    <r>
      <t xml:space="preserve">HARGA / </t>
    </r>
    <r>
      <rPr>
        <i/>
        <sz val="9"/>
        <rFont val="Calibri"/>
        <family val="2"/>
      </rPr>
      <t>PRICE</t>
    </r>
  </si>
  <si>
    <t>QTY</t>
  </si>
  <si>
    <r>
      <t xml:space="preserve">TOTAL / </t>
    </r>
    <r>
      <rPr>
        <i/>
        <sz val="9"/>
        <rFont val="Calibri"/>
        <family val="2"/>
      </rPr>
      <t>TOTAL</t>
    </r>
  </si>
  <si>
    <r>
      <t xml:space="preserve">CATATAN / </t>
    </r>
    <r>
      <rPr>
        <i/>
        <sz val="9"/>
        <rFont val="Calibri"/>
        <family val="2"/>
      </rPr>
      <t>REMARK</t>
    </r>
  </si>
  <si>
    <r>
      <t xml:space="preserve">TOTAL KESELURUHAN / </t>
    </r>
    <r>
      <rPr>
        <i/>
        <sz val="9"/>
        <rFont val="Calibri"/>
        <family val="2"/>
      </rPr>
      <t>GRAND TOTAL</t>
    </r>
  </si>
  <si>
    <t>DIAJUKAN OLEH</t>
  </si>
  <si>
    <t>DISETUJUI OLEH</t>
  </si>
  <si>
    <t>DIPERIKSA OLEH</t>
  </si>
  <si>
    <t>DIKETAHUI OLEH</t>
  </si>
  <si>
    <t>DIPERIKSA DAN DISETUJUI</t>
  </si>
  <si>
    <t>REQUESTED BY</t>
  </si>
  <si>
    <t>APPROVED BY</t>
  </si>
  <si>
    <t xml:space="preserve">ACKNOWLEDGED BY </t>
  </si>
  <si>
    <t>CHECKED/APPROVED BY</t>
  </si>
  <si>
    <t>Dr.Agung Edy Wibowo, SE, M.Si</t>
  </si>
  <si>
    <t>Dr.Syafruddin Rais, S.ST.Par, M.Par</t>
  </si>
  <si>
    <t>M.Nur A Nasution, S.Sos, M.Pd, CHA</t>
  </si>
  <si>
    <t>Wadir I</t>
  </si>
  <si>
    <t>Wadir II</t>
  </si>
  <si>
    <t>Direktur BTP</t>
  </si>
  <si>
    <t>Yayasan Vitka</t>
  </si>
  <si>
    <t>Catatan : Permintaan untuk pembelian di atas 3 juta harus melampirkan penawaran dan perbandingan</t>
  </si>
  <si>
    <t>Note: a requests for purchases above 3 million must attach a comparison offer</t>
  </si>
  <si>
    <t>Designed by IT Department A2:K27A1:K27A3A7:K27+A1:K26</t>
  </si>
  <si>
    <t>KAOS HDP &amp; TOPI</t>
  </si>
  <si>
    <t>KETUA HDP</t>
  </si>
  <si>
    <t>Topi Maba</t>
  </si>
  <si>
    <t>Kaos HDP Maba</t>
  </si>
  <si>
    <t xml:space="preserve">Topi Panitia </t>
  </si>
  <si>
    <t>Kaos HDP Maba XXL</t>
  </si>
  <si>
    <t>Kaos HDP Panitia mahasiswa</t>
  </si>
  <si>
    <t>Kaos HDP Maba Panitia mahasiswa XXL</t>
  </si>
  <si>
    <t>Goodie Bag</t>
  </si>
  <si>
    <t>GOODIE BAG</t>
  </si>
  <si>
    <t>Buku PDTTM</t>
  </si>
  <si>
    <t>Guidance Book HDP</t>
  </si>
  <si>
    <t>BUKU PDTTM &amp; GUIDANCE BOOK</t>
  </si>
  <si>
    <t>Oktora Aji Pratama</t>
  </si>
  <si>
    <t xml:space="preserve">Ketua pembina </t>
  </si>
  <si>
    <t>Ketua Pembina</t>
  </si>
  <si>
    <t>Kegiatan hari teakhir Inaugurasi maba</t>
  </si>
  <si>
    <t>Lighting</t>
  </si>
  <si>
    <t>KEGIATAN INAGURASI</t>
  </si>
  <si>
    <t>Sound System</t>
  </si>
  <si>
    <t>SOUND SYSTEM</t>
  </si>
  <si>
    <t>Briging Panggung</t>
  </si>
  <si>
    <t>LIGHTING &amp; BRIGING</t>
  </si>
  <si>
    <t>P3k</t>
  </si>
  <si>
    <t>Biaya Transportasi</t>
  </si>
  <si>
    <t>Sanford Water Glass</t>
  </si>
  <si>
    <t>Breakfast ( Pembekalan dan kegiatan selama hdp)</t>
  </si>
  <si>
    <t>Snack Box (narasumber)</t>
  </si>
  <si>
    <t>KEPERLUAN HDP</t>
  </si>
  <si>
    <r>
      <t xml:space="preserve">DEPARTEMEN / </t>
    </r>
    <r>
      <rPr>
        <i/>
        <sz val="9"/>
        <rFont val="Calibri"/>
        <family val="2"/>
      </rPr>
      <t xml:space="preserve">DEPARTMENT
</t>
    </r>
    <r>
      <rPr>
        <b/>
        <sz val="10"/>
        <rFont val="Calibri"/>
        <family val="2"/>
      </rPr>
      <t xml:space="preserve">
</t>
    </r>
  </si>
  <si>
    <t>BAJU KEMEJA HDP CIVITAS BTP &amp; YAYASAN</t>
  </si>
  <si>
    <t>Kemeja 5XL</t>
  </si>
  <si>
    <t>Kemeja 4XL</t>
  </si>
  <si>
    <t>Kemeja 4XL PANJANG</t>
  </si>
  <si>
    <t>Kemeja 3XL</t>
  </si>
  <si>
    <t>Kemeja XXL</t>
  </si>
  <si>
    <t>Kemeja XL , L , M</t>
  </si>
  <si>
    <t>Kemeja XL, L , M PANJANG</t>
  </si>
  <si>
    <t>AMBULANCE HDP</t>
  </si>
  <si>
    <t>Pembelian aki basah ambulance HDP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</si>
</sst>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Rp&quot;* #,##0_-;\-&quot;Rp&quot;* #,##0_-;_-&quot;Rp&quot;* &quot;-&quot;_-;_-@_-"/>
    <numFmt numFmtId="164" formatCode="[$-409]d\-mmm\-yy;@"/>
    <numFmt numFmtId="165" formatCode="[$Rp-421]* #,##0\ ;[$Rp-421]* \-#,##0\ ;[$Rp-421]* &quot;- &quot;;@\ "/>
    <numFmt numFmtId="167" formatCode="&quot;Rp&quot;#,##0.00"/>
  </numFmts>
  <fonts count="23" x14ac:knownFonts="1">
    <font>
      <sz val="11"/>
      <color theme="1"/>
      <name val="Calibri"/>
      <family val="2"/>
      <scheme val="minor"/>
    </font>
    <font>
      <b/>
      <sz val="8"/>
      <name val="Tahoma"/>
      <family val="2"/>
    </font>
    <font>
      <sz val="8"/>
      <name val="Calibri"/>
      <family val="2"/>
      <scheme val="minor"/>
    </font>
    <font>
      <b/>
      <sz val="8"/>
      <name val="Calibri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i/>
      <sz val="9"/>
      <name val="Calibri"/>
      <family val="2"/>
    </font>
    <font>
      <b/>
      <sz val="2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scheme val="minor"/>
    </font>
    <font>
      <i/>
      <sz val="9"/>
      <name val="Calibri"/>
      <family val="2"/>
      <scheme val="minor"/>
    </font>
    <font>
      <b/>
      <sz val="8"/>
      <name val="Calibri"/>
      <family val="2"/>
      <scheme val="minor"/>
    </font>
    <font>
      <i/>
      <sz val="10"/>
      <name val="Tahoma"/>
      <family val="2"/>
    </font>
    <font>
      <i/>
      <sz val="9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i/>
      <sz val="8"/>
      <name val="Tahoma"/>
      <family val="2"/>
    </font>
    <font>
      <i/>
      <sz val="10"/>
      <color indexed="10"/>
      <name val="Arial"/>
      <family val="2"/>
    </font>
    <font>
      <b/>
      <sz val="24"/>
      <name val="Calibri"/>
      <family val="2"/>
      <scheme val="minor"/>
    </font>
    <font>
      <b/>
      <sz val="1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3" fillId="0" borderId="2" xfId="0" applyFont="1" applyBorder="1" applyAlignment="1">
      <alignment horizontal="left" vertical="center" wrapText="1" indent="5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2" fillId="0" borderId="4" xfId="0" quotePrefix="1" applyFont="1" applyBorder="1" applyAlignment="1">
      <alignment horizontal="center"/>
    </xf>
    <xf numFmtId="0" fontId="12" fillId="0" borderId="3" xfId="0" quotePrefix="1" applyFont="1" applyBorder="1" applyAlignment="1">
      <alignment horizontal="left" vertical="top" wrapText="1"/>
    </xf>
    <xf numFmtId="0" fontId="12" fillId="0" borderId="4" xfId="0" applyFont="1" applyBorder="1" applyAlignment="1">
      <alignment horizontal="center"/>
    </xf>
    <xf numFmtId="165" fontId="12" fillId="0" borderId="4" xfId="0" applyNumberFormat="1" applyFont="1" applyBorder="1" applyAlignment="1">
      <alignment horizontal="left"/>
    </xf>
    <xf numFmtId="0" fontId="12" fillId="0" borderId="3" xfId="0" quotePrefix="1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165" fontId="12" fillId="0" borderId="4" xfId="0" applyNumberFormat="1" applyFont="1" applyBorder="1" applyAlignment="1">
      <alignment horizontal="center"/>
    </xf>
    <xf numFmtId="0" fontId="7" fillId="0" borderId="9" xfId="0" applyFont="1" applyBorder="1"/>
    <xf numFmtId="0" fontId="7" fillId="0" borderId="0" xfId="0" applyFont="1"/>
    <xf numFmtId="0" fontId="7" fillId="0" borderId="10" xfId="0" applyFont="1" applyBorder="1"/>
    <xf numFmtId="0" fontId="7" fillId="0" borderId="9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Border="1"/>
    <xf numFmtId="0" fontId="7" fillId="0" borderId="10" xfId="0" applyFont="1" applyBorder="1" applyAlignment="1">
      <alignment horizontal="center"/>
    </xf>
    <xf numFmtId="0" fontId="13" fillId="0" borderId="9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0" fontId="14" fillId="0" borderId="14" xfId="0" applyFont="1" applyBorder="1" applyAlignment="1">
      <alignment horizontal="center"/>
    </xf>
    <xf numFmtId="0" fontId="7" fillId="0" borderId="13" xfId="0" applyFont="1" applyBorder="1"/>
    <xf numFmtId="0" fontId="15" fillId="0" borderId="9" xfId="0" applyFont="1" applyBorder="1"/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Border="1"/>
    <xf numFmtId="0" fontId="16" fillId="0" borderId="10" xfId="0" applyFont="1" applyBorder="1" applyAlignment="1">
      <alignment horizontal="center"/>
    </xf>
    <xf numFmtId="0" fontId="17" fillId="0" borderId="9" xfId="0" applyFont="1" applyBorder="1"/>
    <xf numFmtId="0" fontId="18" fillId="0" borderId="0" xfId="0" applyFont="1"/>
    <xf numFmtId="0" fontId="18" fillId="0" borderId="10" xfId="0" applyFont="1" applyBorder="1"/>
    <xf numFmtId="0" fontId="16" fillId="0" borderId="12" xfId="0" applyFont="1" applyBorder="1"/>
    <xf numFmtId="0" fontId="1" fillId="0" borderId="14" xfId="0" applyFont="1" applyBorder="1"/>
    <xf numFmtId="0" fontId="19" fillId="0" borderId="13" xfId="0" applyFont="1" applyBorder="1" applyAlignment="1">
      <alignment horizontal="right"/>
    </xf>
    <xf numFmtId="0" fontId="15" fillId="0" borderId="0" xfId="0" applyFont="1" applyAlignment="1">
      <alignment horizontal="center"/>
    </xf>
    <xf numFmtId="0" fontId="14" fillId="0" borderId="14" xfId="0" applyFont="1" applyBorder="1" applyAlignment="1">
      <alignment horizontal="left"/>
    </xf>
    <xf numFmtId="0" fontId="14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 indent="5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center" wrapText="1"/>
    </xf>
    <xf numFmtId="42" fontId="12" fillId="0" borderId="4" xfId="0" applyNumberFormat="1" applyFont="1" applyBorder="1" applyAlignment="1">
      <alignment horizontal="left"/>
    </xf>
    <xf numFmtId="0" fontId="3" fillId="0" borderId="2" xfId="0" applyFont="1" applyBorder="1" applyAlignment="1">
      <alignment horizontal="left" vertical="center" wrapText="1" indent="5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14" xfId="0" applyFont="1" applyBorder="1" applyAlignment="1">
      <alignment horizontal="left"/>
    </xf>
    <xf numFmtId="0" fontId="14" fillId="0" borderId="14" xfId="0" applyFont="1" applyBorder="1" applyAlignment="1">
      <alignment horizontal="center"/>
    </xf>
    <xf numFmtId="0" fontId="7" fillId="0" borderId="2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 indent="5"/>
    </xf>
    <xf numFmtId="0" fontId="7" fillId="0" borderId="2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left"/>
    </xf>
    <xf numFmtId="0" fontId="14" fillId="0" borderId="1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center" wrapText="1"/>
    </xf>
    <xf numFmtId="42" fontId="12" fillId="0" borderId="4" xfId="0" applyNumberFormat="1" applyFont="1" applyBorder="1" applyAlignment="1">
      <alignment horizontal="left"/>
    </xf>
    <xf numFmtId="0" fontId="7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left"/>
    </xf>
    <xf numFmtId="0" fontId="14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indent="5"/>
    </xf>
    <xf numFmtId="0" fontId="7" fillId="0" borderId="2" xfId="0" applyFont="1" applyBorder="1" applyAlignment="1">
      <alignment horizontal="center" vertical="top" wrapText="1"/>
    </xf>
    <xf numFmtId="42" fontId="12" fillId="0" borderId="4" xfId="0" applyNumberFormat="1" applyFont="1" applyBorder="1" applyAlignment="1">
      <alignment horizontal="left"/>
    </xf>
    <xf numFmtId="0" fontId="7" fillId="0" borderId="15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/>
    </xf>
    <xf numFmtId="0" fontId="12" fillId="0" borderId="1" xfId="0" quotePrefix="1" applyFont="1" applyBorder="1" applyAlignment="1">
      <alignment horizontal="left"/>
    </xf>
    <xf numFmtId="0" fontId="12" fillId="0" borderId="2" xfId="0" quotePrefix="1" applyFont="1" applyBorder="1" applyAlignment="1">
      <alignment horizontal="left"/>
    </xf>
    <xf numFmtId="42" fontId="12" fillId="0" borderId="1" xfId="0" applyNumberFormat="1" applyFont="1" applyBorder="1" applyAlignment="1">
      <alignment horizontal="left"/>
    </xf>
    <xf numFmtId="42" fontId="12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14" fillId="0" borderId="12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0" fontId="14" fillId="0" borderId="14" xfId="0" applyFont="1" applyBorder="1" applyAlignment="1">
      <alignment horizontal="center"/>
    </xf>
    <xf numFmtId="0" fontId="12" fillId="0" borderId="1" xfId="0" quotePrefix="1" applyFont="1" applyBorder="1" applyAlignment="1">
      <alignment horizontal="left" vertical="top" wrapText="1"/>
    </xf>
    <xf numFmtId="0" fontId="12" fillId="0" borderId="2" xfId="0" quotePrefix="1" applyFont="1" applyBorder="1" applyAlignment="1">
      <alignment horizontal="left" vertical="top" wrapText="1"/>
    </xf>
    <xf numFmtId="0" fontId="7" fillId="0" borderId="2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 indent="5"/>
    </xf>
    <xf numFmtId="0" fontId="3" fillId="0" borderId="3" xfId="0" applyFont="1" applyBorder="1" applyAlignment="1">
      <alignment horizontal="left" vertical="center" wrapText="1" indent="5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22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right" vertical="center"/>
    </xf>
    <xf numFmtId="0" fontId="12" fillId="0" borderId="4" xfId="0" quotePrefix="1" applyFont="1" applyBorder="1" applyAlignment="1">
      <alignment horizontal="left"/>
    </xf>
    <xf numFmtId="42" fontId="12" fillId="0" borderId="4" xfId="0" applyNumberFormat="1" applyFont="1" applyBorder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2" fillId="0" borderId="4" xfId="0" quotePrefix="1" applyFont="1" applyBorder="1" applyAlignment="1">
      <alignment horizontal="left" vertical="top" wrapText="1"/>
    </xf>
    <xf numFmtId="0" fontId="15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2" fontId="12" fillId="0" borderId="1" xfId="0" applyNumberFormat="1" applyFont="1" applyBorder="1" applyAlignment="1">
      <alignment horizontal="center"/>
    </xf>
    <xf numFmtId="42" fontId="12" fillId="0" borderId="3" xfId="0" applyNumberFormat="1" applyFont="1" applyBorder="1" applyAlignment="1">
      <alignment horizontal="center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19050</xdr:rowOff>
    </xdr:from>
    <xdr:ext cx="1368425" cy="685800"/>
    <xdr:pic>
      <xdr:nvPicPr>
        <xdr:cNvPr id="2" name="Picture 10">
          <a:extLst>
            <a:ext uri="{FF2B5EF4-FFF2-40B4-BE49-F238E27FC236}">
              <a16:creationId xmlns:a16="http://schemas.microsoft.com/office/drawing/2014/main" xmlns="" id="{F1D6527A-7B4A-4B18-A0DA-8E972BE4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9575"/>
          <a:ext cx="13684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1368425" cy="685800"/>
    <xdr:pic>
      <xdr:nvPicPr>
        <xdr:cNvPr id="4" name="Picture 10">
          <a:extLst>
            <a:ext uri="{FF2B5EF4-FFF2-40B4-BE49-F238E27FC236}">
              <a16:creationId xmlns:a16="http://schemas.microsoft.com/office/drawing/2014/main" xmlns="" id="{F1D6527A-7B4A-4B18-A0DA-8E972BE4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0075"/>
          <a:ext cx="13684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28575</xdr:rowOff>
    </xdr:from>
    <xdr:ext cx="1368425" cy="685800"/>
    <xdr:pic>
      <xdr:nvPicPr>
        <xdr:cNvPr id="2" name="Picture 10">
          <a:extLst>
            <a:ext uri="{FF2B5EF4-FFF2-40B4-BE49-F238E27FC236}">
              <a16:creationId xmlns:a16="http://schemas.microsoft.com/office/drawing/2014/main" xmlns="" id="{F1D6527A-7B4A-4B18-A0DA-8E972BE4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0075"/>
          <a:ext cx="13684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1368425" cy="685800"/>
    <xdr:pic>
      <xdr:nvPicPr>
        <xdr:cNvPr id="2" name="Picture 10">
          <a:extLst>
            <a:ext uri="{FF2B5EF4-FFF2-40B4-BE49-F238E27FC236}">
              <a16:creationId xmlns:a16="http://schemas.microsoft.com/office/drawing/2014/main" xmlns="" id="{F1D6527A-7B4A-4B18-A0DA-8E972BE4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13684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1368425" cy="685800"/>
    <xdr:pic>
      <xdr:nvPicPr>
        <xdr:cNvPr id="2" name="Picture 10">
          <a:extLst>
            <a:ext uri="{FF2B5EF4-FFF2-40B4-BE49-F238E27FC236}">
              <a16:creationId xmlns:a16="http://schemas.microsoft.com/office/drawing/2014/main" xmlns="" id="{F1D6527A-7B4A-4B18-A0DA-8E972BE4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13684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1368425" cy="685800"/>
    <xdr:pic>
      <xdr:nvPicPr>
        <xdr:cNvPr id="2" name="Picture 10">
          <a:extLst>
            <a:ext uri="{FF2B5EF4-FFF2-40B4-BE49-F238E27FC236}">
              <a16:creationId xmlns:a16="http://schemas.microsoft.com/office/drawing/2014/main" xmlns="" id="{F1D6527A-7B4A-4B18-A0DA-8E972BE4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13684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38100</xdr:rowOff>
    </xdr:from>
    <xdr:ext cx="1368425" cy="685800"/>
    <xdr:pic>
      <xdr:nvPicPr>
        <xdr:cNvPr id="2" name="Picture 10">
          <a:extLst>
            <a:ext uri="{FF2B5EF4-FFF2-40B4-BE49-F238E27FC236}">
              <a16:creationId xmlns:a16="http://schemas.microsoft.com/office/drawing/2014/main" xmlns="" id="{F1D6527A-7B4A-4B18-A0DA-8E972BE4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13684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19050</xdr:rowOff>
    </xdr:from>
    <xdr:ext cx="1368425" cy="685800"/>
    <xdr:pic>
      <xdr:nvPicPr>
        <xdr:cNvPr id="2" name="Picture 10">
          <a:extLst>
            <a:ext uri="{FF2B5EF4-FFF2-40B4-BE49-F238E27FC236}">
              <a16:creationId xmlns:a16="http://schemas.microsoft.com/office/drawing/2014/main" xmlns="" id="{F1D6527A-7B4A-4B18-A0DA-8E972BE4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3684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19050</xdr:rowOff>
    </xdr:from>
    <xdr:ext cx="1368425" cy="685800"/>
    <xdr:pic>
      <xdr:nvPicPr>
        <xdr:cNvPr id="2" name="Picture 10">
          <a:extLst>
            <a:ext uri="{FF2B5EF4-FFF2-40B4-BE49-F238E27FC236}">
              <a16:creationId xmlns:a16="http://schemas.microsoft.com/office/drawing/2014/main" xmlns="" id="{F1D6527A-7B4A-4B18-A0DA-8E972BE4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3684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8"/>
  <sheetViews>
    <sheetView topLeftCell="B1" zoomScaleNormal="100" workbookViewId="0">
      <selection activeCell="B26" sqref="B26"/>
    </sheetView>
  </sheetViews>
  <sheetFormatPr defaultRowHeight="15" x14ac:dyDescent="0.25"/>
  <cols>
    <col min="1" max="1" width="2.42578125" hidden="1" customWidth="1"/>
    <col min="3" max="3" width="5.5703125" customWidth="1"/>
    <col min="4" max="4" width="3.140625" hidden="1" customWidth="1"/>
    <col min="8" max="8" width="5.28515625" customWidth="1"/>
    <col min="9" max="9" width="4.42578125" customWidth="1"/>
    <col min="11" max="11" width="2.28515625" customWidth="1"/>
    <col min="12" max="12" width="5.140625" customWidth="1"/>
    <col min="13" max="13" width="7.85546875" customWidth="1"/>
    <col min="14" max="14" width="6" customWidth="1"/>
    <col min="15" max="15" width="7.28515625" customWidth="1"/>
    <col min="16" max="16" width="4.5703125" customWidth="1"/>
    <col min="17" max="17" width="14.28515625" customWidth="1"/>
    <col min="18" max="18" width="23.5703125" customWidth="1"/>
  </cols>
  <sheetData>
    <row r="1" spans="2:18" ht="60.75" customHeight="1" x14ac:dyDescent="0.25">
      <c r="B1" s="2"/>
      <c r="C1" s="3"/>
      <c r="D1" s="111" t="s">
        <v>0</v>
      </c>
      <c r="E1" s="111"/>
      <c r="F1" s="111"/>
      <c r="G1" s="111"/>
      <c r="H1" s="111"/>
      <c r="I1" s="111"/>
      <c r="J1" s="111"/>
      <c r="K1" s="111"/>
      <c r="L1" s="112"/>
      <c r="M1" s="4"/>
      <c r="N1" s="113" t="s">
        <v>1</v>
      </c>
      <c r="O1" s="114"/>
      <c r="P1" s="114"/>
      <c r="Q1" s="114"/>
      <c r="R1" s="115"/>
    </row>
    <row r="2" spans="2:18" ht="16.5" customHeight="1" x14ac:dyDescent="0.25">
      <c r="B2" s="116" t="s">
        <v>2</v>
      </c>
      <c r="C2" s="117"/>
      <c r="D2" s="117"/>
      <c r="E2" s="117"/>
      <c r="F2" s="117"/>
      <c r="G2" s="117"/>
      <c r="H2" s="117"/>
      <c r="I2" s="117"/>
      <c r="J2" s="117"/>
      <c r="K2" s="117"/>
      <c r="L2" s="118"/>
      <c r="M2" s="5"/>
      <c r="N2" s="119" t="s">
        <v>3</v>
      </c>
      <c r="O2" s="120"/>
      <c r="P2" s="120"/>
      <c r="Q2" s="121"/>
      <c r="R2" s="6" t="s">
        <v>4</v>
      </c>
    </row>
    <row r="3" spans="2:18" ht="20.25" customHeight="1" x14ac:dyDescent="0.25">
      <c r="B3" s="122" t="s">
        <v>33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7"/>
      <c r="N3" s="128" t="s">
        <v>34</v>
      </c>
      <c r="O3" s="129"/>
      <c r="P3" s="129"/>
      <c r="Q3" s="130"/>
      <c r="R3" s="8">
        <v>45132</v>
      </c>
    </row>
    <row r="4" spans="2:18" ht="25.5" customHeight="1" x14ac:dyDescent="0.25">
      <c r="B4" s="124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9"/>
      <c r="N4" s="131" t="s">
        <v>5</v>
      </c>
      <c r="O4" s="132"/>
      <c r="P4" s="132"/>
      <c r="Q4" s="133"/>
      <c r="R4" s="60" t="s">
        <v>6</v>
      </c>
    </row>
    <row r="5" spans="2:18" ht="13.5" customHeight="1" x14ac:dyDescent="0.25">
      <c r="B5" s="126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0"/>
      <c r="N5" s="131"/>
      <c r="O5" s="132"/>
      <c r="P5" s="132"/>
      <c r="Q5" s="133"/>
      <c r="R5" s="11"/>
    </row>
    <row r="6" spans="2:18" ht="15" customHeight="1" x14ac:dyDescent="0.25">
      <c r="B6" s="12" t="s">
        <v>7</v>
      </c>
      <c r="C6" s="107" t="s">
        <v>8</v>
      </c>
      <c r="D6" s="108"/>
      <c r="E6" s="108"/>
      <c r="F6" s="108"/>
      <c r="G6" s="108"/>
      <c r="H6" s="108"/>
      <c r="I6" s="108"/>
      <c r="J6" s="108"/>
      <c r="K6" s="108"/>
      <c r="L6" s="108"/>
      <c r="M6" s="13"/>
      <c r="N6" s="109" t="s">
        <v>9</v>
      </c>
      <c r="O6" s="110"/>
      <c r="P6" s="14" t="s">
        <v>10</v>
      </c>
      <c r="Q6" s="15" t="s">
        <v>11</v>
      </c>
      <c r="R6" s="16" t="s">
        <v>12</v>
      </c>
    </row>
    <row r="7" spans="2:18" ht="18" customHeight="1" x14ac:dyDescent="0.25">
      <c r="B7" s="17">
        <v>1</v>
      </c>
      <c r="C7" s="105" t="s">
        <v>35</v>
      </c>
      <c r="D7" s="106"/>
      <c r="E7" s="106"/>
      <c r="F7" s="106"/>
      <c r="G7" s="106"/>
      <c r="H7" s="106"/>
      <c r="I7" s="106"/>
      <c r="J7" s="106"/>
      <c r="K7" s="106"/>
      <c r="L7" s="106"/>
      <c r="M7" s="18"/>
      <c r="N7" s="97">
        <v>27000</v>
      </c>
      <c r="O7" s="98"/>
      <c r="P7" s="19">
        <v>200</v>
      </c>
      <c r="Q7" s="20">
        <f>N7*P7</f>
        <v>5400000</v>
      </c>
      <c r="R7" s="134"/>
    </row>
    <row r="8" spans="2:18" x14ac:dyDescent="0.25">
      <c r="B8" s="17">
        <v>2</v>
      </c>
      <c r="C8" s="105" t="s">
        <v>36</v>
      </c>
      <c r="D8" s="106"/>
      <c r="E8" s="106"/>
      <c r="F8" s="106"/>
      <c r="G8" s="106"/>
      <c r="H8" s="106"/>
      <c r="I8" s="106"/>
      <c r="J8" s="106"/>
      <c r="K8" s="106"/>
      <c r="L8" s="106"/>
      <c r="M8" s="18"/>
      <c r="N8" s="97">
        <v>92500</v>
      </c>
      <c r="O8" s="98"/>
      <c r="P8" s="19">
        <v>188</v>
      </c>
      <c r="Q8" s="20">
        <f t="shared" ref="Q8:Q17" si="0">N8*P8</f>
        <v>17390000</v>
      </c>
      <c r="R8" s="135"/>
    </row>
    <row r="9" spans="2:18" x14ac:dyDescent="0.25">
      <c r="B9" s="17">
        <v>3</v>
      </c>
      <c r="C9" s="105" t="s">
        <v>38</v>
      </c>
      <c r="D9" s="106"/>
      <c r="E9" s="106"/>
      <c r="F9" s="106"/>
      <c r="G9" s="106"/>
      <c r="H9" s="106"/>
      <c r="I9" s="106"/>
      <c r="J9" s="106"/>
      <c r="K9" s="106"/>
      <c r="L9" s="106"/>
      <c r="M9" s="18"/>
      <c r="N9" s="97">
        <v>97500</v>
      </c>
      <c r="O9" s="98"/>
      <c r="P9" s="19">
        <v>11</v>
      </c>
      <c r="Q9" s="20">
        <f t="shared" si="0"/>
        <v>1072500</v>
      </c>
      <c r="R9" s="135"/>
    </row>
    <row r="10" spans="2:18" ht="15" customHeight="1" x14ac:dyDescent="0.25">
      <c r="B10" s="17">
        <v>4</v>
      </c>
      <c r="C10" s="105" t="s">
        <v>37</v>
      </c>
      <c r="D10" s="106"/>
      <c r="E10" s="106"/>
      <c r="F10" s="106"/>
      <c r="G10" s="106"/>
      <c r="H10" s="106"/>
      <c r="I10" s="106"/>
      <c r="J10" s="106"/>
      <c r="K10" s="106"/>
      <c r="L10" s="106"/>
      <c r="M10" s="18"/>
      <c r="N10" s="97">
        <v>27000</v>
      </c>
      <c r="O10" s="98"/>
      <c r="P10" s="19">
        <v>50</v>
      </c>
      <c r="Q10" s="20">
        <f t="shared" si="0"/>
        <v>1350000</v>
      </c>
      <c r="R10" s="135"/>
    </row>
    <row r="11" spans="2:18" ht="15" customHeight="1" x14ac:dyDescent="0.25">
      <c r="B11" s="17">
        <v>6</v>
      </c>
      <c r="C11" s="105" t="s">
        <v>39</v>
      </c>
      <c r="D11" s="106"/>
      <c r="E11" s="106"/>
      <c r="F11" s="106"/>
      <c r="G11" s="106"/>
      <c r="H11" s="106"/>
      <c r="I11" s="106"/>
      <c r="J11" s="106"/>
      <c r="K11" s="106"/>
      <c r="L11" s="106"/>
      <c r="M11" s="21"/>
      <c r="N11" s="97">
        <v>92500</v>
      </c>
      <c r="O11" s="98"/>
      <c r="P11" s="19">
        <v>51</v>
      </c>
      <c r="Q11" s="20">
        <f t="shared" si="0"/>
        <v>4717500</v>
      </c>
      <c r="R11" s="135"/>
    </row>
    <row r="12" spans="2:18" ht="15" customHeight="1" x14ac:dyDescent="0.25">
      <c r="B12" s="17">
        <v>7</v>
      </c>
      <c r="C12" s="105" t="s">
        <v>40</v>
      </c>
      <c r="D12" s="106"/>
      <c r="E12" s="106"/>
      <c r="F12" s="106"/>
      <c r="G12" s="106"/>
      <c r="H12" s="106"/>
      <c r="I12" s="106"/>
      <c r="J12" s="106"/>
      <c r="K12" s="106"/>
      <c r="L12" s="106"/>
      <c r="M12" s="21"/>
      <c r="N12" s="97">
        <v>97500</v>
      </c>
      <c r="O12" s="98"/>
      <c r="P12" s="22">
        <v>3</v>
      </c>
      <c r="Q12" s="23">
        <f t="shared" si="0"/>
        <v>292500</v>
      </c>
      <c r="R12" s="135"/>
    </row>
    <row r="13" spans="2:18" ht="15" customHeight="1" x14ac:dyDescent="0.25">
      <c r="B13" s="17">
        <v>8</v>
      </c>
      <c r="C13" s="95"/>
      <c r="D13" s="96"/>
      <c r="E13" s="96"/>
      <c r="F13" s="96"/>
      <c r="G13" s="96"/>
      <c r="H13" s="96"/>
      <c r="I13" s="96"/>
      <c r="J13" s="96"/>
      <c r="K13" s="96"/>
      <c r="L13" s="96"/>
      <c r="M13" s="21"/>
      <c r="N13" s="97">
        <v>0</v>
      </c>
      <c r="O13" s="98"/>
      <c r="P13" s="22"/>
      <c r="Q13" s="23">
        <f t="shared" si="0"/>
        <v>0</v>
      </c>
      <c r="R13" s="135"/>
    </row>
    <row r="14" spans="2:18" ht="15" customHeight="1" x14ac:dyDescent="0.25">
      <c r="B14" s="17"/>
      <c r="C14" s="95"/>
      <c r="D14" s="96"/>
      <c r="E14" s="96"/>
      <c r="F14" s="96"/>
      <c r="G14" s="96"/>
      <c r="H14" s="96"/>
      <c r="I14" s="96"/>
      <c r="J14" s="96"/>
      <c r="K14" s="96"/>
      <c r="L14" s="96"/>
      <c r="M14" s="21"/>
      <c r="N14" s="63"/>
      <c r="O14" s="63"/>
      <c r="P14" s="22"/>
      <c r="Q14" s="23"/>
      <c r="R14" s="135"/>
    </row>
    <row r="15" spans="2:18" ht="15" customHeight="1" x14ac:dyDescent="0.25">
      <c r="B15" s="17"/>
      <c r="C15" s="95"/>
      <c r="D15" s="96"/>
      <c r="E15" s="96"/>
      <c r="F15" s="96"/>
      <c r="G15" s="96"/>
      <c r="H15" s="96"/>
      <c r="I15" s="96"/>
      <c r="J15" s="96"/>
      <c r="K15" s="96"/>
      <c r="L15" s="96"/>
      <c r="M15" s="21"/>
      <c r="N15" s="63"/>
      <c r="O15" s="63"/>
      <c r="P15" s="22"/>
      <c r="Q15" s="23"/>
      <c r="R15" s="135"/>
    </row>
    <row r="16" spans="2:18" x14ac:dyDescent="0.25">
      <c r="B16" s="17"/>
      <c r="C16" s="95"/>
      <c r="D16" s="96"/>
      <c r="E16" s="96"/>
      <c r="F16" s="96"/>
      <c r="G16" s="96"/>
      <c r="H16" s="96"/>
      <c r="I16" s="96"/>
      <c r="J16" s="96"/>
      <c r="K16" s="96"/>
      <c r="L16" s="96"/>
      <c r="M16" s="21"/>
      <c r="N16" s="63"/>
      <c r="O16" s="63"/>
      <c r="P16" s="22"/>
      <c r="Q16" s="23"/>
      <c r="R16" s="135"/>
    </row>
    <row r="17" spans="2:18" x14ac:dyDescent="0.25">
      <c r="B17" s="19"/>
      <c r="C17" s="95"/>
      <c r="D17" s="96"/>
      <c r="E17" s="96"/>
      <c r="F17" s="96"/>
      <c r="G17" s="96"/>
      <c r="H17" s="96"/>
      <c r="I17" s="96"/>
      <c r="J17" s="96"/>
      <c r="K17" s="96"/>
      <c r="L17" s="96"/>
      <c r="M17" s="21"/>
      <c r="N17" s="97">
        <v>0</v>
      </c>
      <c r="O17" s="98"/>
      <c r="P17" s="22"/>
      <c r="Q17" s="23">
        <f t="shared" si="0"/>
        <v>0</v>
      </c>
      <c r="R17" s="135"/>
    </row>
    <row r="18" spans="2:18" x14ac:dyDescent="0.25">
      <c r="B18" s="99" t="s">
        <v>13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1"/>
      <c r="Q18" s="20">
        <f>SUM(Q7:Q17)</f>
        <v>30222500</v>
      </c>
      <c r="R18" s="136"/>
    </row>
    <row r="19" spans="2:18" x14ac:dyDescent="0.25"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6"/>
    </row>
    <row r="20" spans="2:18" x14ac:dyDescent="0.25">
      <c r="B20" s="27" t="s">
        <v>14</v>
      </c>
      <c r="C20" s="28"/>
      <c r="D20" s="29"/>
      <c r="E20" s="29"/>
      <c r="F20" s="28" t="s">
        <v>15</v>
      </c>
      <c r="G20" s="28"/>
      <c r="H20" s="28"/>
      <c r="I20" s="28"/>
      <c r="J20" s="28" t="s">
        <v>16</v>
      </c>
      <c r="K20" s="28"/>
      <c r="L20" s="29"/>
      <c r="M20" s="29"/>
      <c r="N20" s="28" t="s">
        <v>17</v>
      </c>
      <c r="O20" s="25"/>
      <c r="P20" s="30"/>
      <c r="Q20" s="30"/>
      <c r="R20" s="31" t="s">
        <v>18</v>
      </c>
    </row>
    <row r="21" spans="2:18" x14ac:dyDescent="0.25">
      <c r="B21" s="32" t="s">
        <v>19</v>
      </c>
      <c r="C21" s="33"/>
      <c r="D21" s="29"/>
      <c r="E21" s="29"/>
      <c r="F21" s="34" t="s">
        <v>20</v>
      </c>
      <c r="G21" s="34"/>
      <c r="H21" s="34"/>
      <c r="I21" s="34"/>
      <c r="J21" s="33" t="s">
        <v>21</v>
      </c>
      <c r="K21" s="33"/>
      <c r="L21" s="29"/>
      <c r="M21" s="29"/>
      <c r="N21" s="33" t="s">
        <v>21</v>
      </c>
      <c r="O21" s="25"/>
      <c r="P21" s="35"/>
      <c r="Q21" s="35"/>
      <c r="R21" s="36" t="s">
        <v>22</v>
      </c>
    </row>
    <row r="22" spans="2:18" x14ac:dyDescent="0.25">
      <c r="B22" s="27"/>
      <c r="C22" s="37"/>
      <c r="D22" s="1"/>
      <c r="E22" s="1"/>
      <c r="F22" s="37"/>
      <c r="G22" s="37"/>
      <c r="H22" s="37"/>
      <c r="I22" s="37"/>
      <c r="J22" s="37"/>
      <c r="K22" s="37"/>
      <c r="L22" s="1"/>
      <c r="M22" s="1"/>
      <c r="N22" s="37"/>
      <c r="O22" s="25"/>
      <c r="P22" s="30"/>
      <c r="Q22" s="30"/>
      <c r="R22" s="26"/>
    </row>
    <row r="23" spans="2:18" x14ac:dyDescent="0.25">
      <c r="B23" s="27"/>
      <c r="C23" s="37"/>
      <c r="D23" s="1"/>
      <c r="E23" s="1"/>
      <c r="F23" s="37"/>
      <c r="G23" s="37"/>
      <c r="H23" s="37"/>
      <c r="I23" s="37"/>
      <c r="J23" s="37"/>
      <c r="K23" s="37"/>
      <c r="L23" s="1"/>
      <c r="M23" s="1"/>
      <c r="N23" s="37"/>
      <c r="O23" s="25"/>
      <c r="P23" s="30"/>
      <c r="Q23" s="30"/>
      <c r="R23" s="26"/>
    </row>
    <row r="24" spans="2:18" x14ac:dyDescent="0.25">
      <c r="B24" s="27"/>
      <c r="C24" s="37"/>
      <c r="D24" s="1"/>
      <c r="E24" s="1"/>
      <c r="F24" s="37"/>
      <c r="G24" s="37"/>
      <c r="H24" s="37"/>
      <c r="I24" s="37"/>
      <c r="J24" s="37"/>
      <c r="K24" s="37"/>
      <c r="L24" s="1"/>
      <c r="M24" s="1"/>
      <c r="N24" s="37"/>
      <c r="O24" s="25"/>
      <c r="P24" s="30"/>
      <c r="Q24" s="30"/>
      <c r="R24" s="26"/>
    </row>
    <row r="25" spans="2:18" x14ac:dyDescent="0.25">
      <c r="B25" s="102" t="s">
        <v>46</v>
      </c>
      <c r="C25" s="103"/>
      <c r="D25" s="1"/>
      <c r="E25" s="104" t="s">
        <v>23</v>
      </c>
      <c r="F25" s="104"/>
      <c r="G25" s="104"/>
      <c r="H25" s="38"/>
      <c r="I25" s="39"/>
      <c r="J25" s="40" t="s">
        <v>24</v>
      </c>
      <c r="K25" s="40"/>
      <c r="L25" s="1"/>
      <c r="M25" s="104" t="s">
        <v>25</v>
      </c>
      <c r="N25" s="104"/>
      <c r="O25" s="104"/>
      <c r="P25" s="104"/>
      <c r="Q25" s="35"/>
      <c r="R25" s="41"/>
    </row>
    <row r="26" spans="2:18" x14ac:dyDescent="0.25">
      <c r="B26" s="42" t="s">
        <v>48</v>
      </c>
      <c r="C26" s="43"/>
      <c r="D26" s="43"/>
      <c r="E26" s="43"/>
      <c r="F26" s="43" t="s">
        <v>26</v>
      </c>
      <c r="G26" s="43"/>
      <c r="H26" s="43"/>
      <c r="I26" s="94" t="s">
        <v>27</v>
      </c>
      <c r="J26" s="94"/>
      <c r="K26" s="44"/>
      <c r="L26" s="43"/>
      <c r="M26" s="43"/>
      <c r="N26" s="45" t="s">
        <v>28</v>
      </c>
      <c r="O26" s="43"/>
      <c r="P26" s="46"/>
      <c r="Q26" s="46"/>
      <c r="R26" s="47" t="s">
        <v>29</v>
      </c>
    </row>
    <row r="27" spans="2:18" x14ac:dyDescent="0.25">
      <c r="B27" s="48" t="s">
        <v>30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50"/>
    </row>
    <row r="28" spans="2:18" x14ac:dyDescent="0.25">
      <c r="B28" s="51" t="s">
        <v>31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3" t="s">
        <v>32</v>
      </c>
    </row>
  </sheetData>
  <mergeCells count="35">
    <mergeCell ref="C6:L6"/>
    <mergeCell ref="N6:O6"/>
    <mergeCell ref="C7:L7"/>
    <mergeCell ref="N7:O7"/>
    <mergeCell ref="D1:L1"/>
    <mergeCell ref="N1:R1"/>
    <mergeCell ref="B2:L2"/>
    <mergeCell ref="N2:Q2"/>
    <mergeCell ref="B3:L5"/>
    <mergeCell ref="N3:Q3"/>
    <mergeCell ref="N4:Q4"/>
    <mergeCell ref="N5:Q5"/>
    <mergeCell ref="R7:R18"/>
    <mergeCell ref="C8:L8"/>
    <mergeCell ref="N8:O8"/>
    <mergeCell ref="C9:L9"/>
    <mergeCell ref="N9:O9"/>
    <mergeCell ref="C10:L10"/>
    <mergeCell ref="C14:L14"/>
    <mergeCell ref="C15:L15"/>
    <mergeCell ref="C16:L16"/>
    <mergeCell ref="C13:L13"/>
    <mergeCell ref="N13:O13"/>
    <mergeCell ref="C11:L11"/>
    <mergeCell ref="N11:O11"/>
    <mergeCell ref="C12:L12"/>
    <mergeCell ref="N12:O12"/>
    <mergeCell ref="N10:O10"/>
    <mergeCell ref="I26:J26"/>
    <mergeCell ref="C17:L17"/>
    <mergeCell ref="N17:O17"/>
    <mergeCell ref="B18:P18"/>
    <mergeCell ref="B25:C25"/>
    <mergeCell ref="E25:G25"/>
    <mergeCell ref="M25:P25"/>
  </mergeCells>
  <pageMargins left="0.7" right="0.7" top="0.75" bottom="0.75" header="0.3" footer="0.3"/>
  <pageSetup paperSize="9" orientation="landscape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8"/>
  <sheetViews>
    <sheetView workbookViewId="0">
      <selection activeCell="A28" sqref="A1:Q28"/>
    </sheetView>
  </sheetViews>
  <sheetFormatPr defaultRowHeight="15" x14ac:dyDescent="0.25"/>
  <cols>
    <col min="1" max="1" width="14.7109375" customWidth="1"/>
    <col min="2" max="2" width="12.5703125" hidden="1" customWidth="1"/>
    <col min="3" max="3" width="1.42578125" customWidth="1"/>
    <col min="4" max="4" width="6.7109375" customWidth="1"/>
    <col min="7" max="7" width="3.5703125" customWidth="1"/>
    <col min="8" max="8" width="6" customWidth="1"/>
    <col min="9" max="9" width="3.7109375" customWidth="1"/>
    <col min="10" max="10" width="3" customWidth="1"/>
    <col min="11" max="11" width="7.28515625" customWidth="1"/>
    <col min="12" max="12" width="5.140625" customWidth="1"/>
    <col min="13" max="13" width="6.5703125" customWidth="1"/>
    <col min="14" max="14" width="6.7109375" customWidth="1"/>
    <col min="15" max="15" width="7.42578125" customWidth="1"/>
    <col min="16" max="16" width="12.42578125" customWidth="1"/>
    <col min="17" max="17" width="25.7109375" customWidth="1"/>
  </cols>
  <sheetData>
    <row r="1" spans="1:17" ht="68.25" customHeight="1" x14ac:dyDescent="0.25">
      <c r="A1" s="2"/>
      <c r="B1" s="3"/>
      <c r="C1" s="111" t="s">
        <v>0</v>
      </c>
      <c r="D1" s="111"/>
      <c r="E1" s="111"/>
      <c r="F1" s="111"/>
      <c r="G1" s="111"/>
      <c r="H1" s="111"/>
      <c r="I1" s="111"/>
      <c r="J1" s="111"/>
      <c r="K1" s="112"/>
      <c r="L1" s="58"/>
      <c r="M1" s="113" t="s">
        <v>1</v>
      </c>
      <c r="N1" s="114"/>
      <c r="O1" s="114"/>
      <c r="P1" s="114"/>
      <c r="Q1" s="115"/>
    </row>
    <row r="2" spans="1:17" x14ac:dyDescent="0.25">
      <c r="A2" s="116" t="s">
        <v>2</v>
      </c>
      <c r="B2" s="117"/>
      <c r="C2" s="117"/>
      <c r="D2" s="117"/>
      <c r="E2" s="117"/>
      <c r="F2" s="117"/>
      <c r="G2" s="117"/>
      <c r="H2" s="117"/>
      <c r="I2" s="117"/>
      <c r="J2" s="117"/>
      <c r="K2" s="118"/>
      <c r="L2" s="59"/>
      <c r="M2" s="119" t="s">
        <v>3</v>
      </c>
      <c r="N2" s="120"/>
      <c r="O2" s="120"/>
      <c r="P2" s="121"/>
      <c r="Q2" s="61" t="s">
        <v>4</v>
      </c>
    </row>
    <row r="3" spans="1:17" x14ac:dyDescent="0.25">
      <c r="A3" s="143" t="s">
        <v>42</v>
      </c>
      <c r="B3" s="143"/>
      <c r="C3" s="143"/>
      <c r="D3" s="143"/>
      <c r="E3" s="143"/>
      <c r="F3" s="143"/>
      <c r="G3" s="143"/>
      <c r="H3" s="143"/>
      <c r="I3" s="143"/>
      <c r="J3" s="122"/>
      <c r="K3" s="122"/>
      <c r="L3" s="7"/>
      <c r="M3" s="128" t="s">
        <v>34</v>
      </c>
      <c r="N3" s="129"/>
      <c r="O3" s="129"/>
      <c r="P3" s="129"/>
      <c r="Q3" s="8">
        <v>45132</v>
      </c>
    </row>
    <row r="4" spans="1:17" ht="15.75" customHeight="1" x14ac:dyDescent="0.25">
      <c r="A4" s="144"/>
      <c r="B4" s="144"/>
      <c r="C4" s="144"/>
      <c r="D4" s="144"/>
      <c r="E4" s="144"/>
      <c r="F4" s="144"/>
      <c r="G4" s="144"/>
      <c r="H4" s="144"/>
      <c r="I4" s="144"/>
      <c r="J4" s="124"/>
      <c r="K4" s="124"/>
      <c r="L4" s="9"/>
      <c r="M4" s="152" t="s">
        <v>5</v>
      </c>
      <c r="N4" s="153"/>
      <c r="O4" s="153"/>
      <c r="P4" s="153"/>
      <c r="Q4" s="60" t="s">
        <v>6</v>
      </c>
    </row>
    <row r="5" spans="1:17" hidden="1" x14ac:dyDescent="0.25">
      <c r="A5" s="145"/>
      <c r="B5" s="145"/>
      <c r="C5" s="145"/>
      <c r="D5" s="145"/>
      <c r="E5" s="145"/>
      <c r="F5" s="145"/>
      <c r="G5" s="145"/>
      <c r="H5" s="145"/>
      <c r="I5" s="145"/>
      <c r="J5" s="126"/>
      <c r="K5" s="126"/>
      <c r="L5" s="62"/>
      <c r="M5" s="154"/>
      <c r="N5" s="155"/>
      <c r="O5" s="155"/>
      <c r="P5" s="156"/>
      <c r="Q5" s="11"/>
    </row>
    <row r="6" spans="1:17" x14ac:dyDescent="0.25">
      <c r="A6" s="72" t="s">
        <v>7</v>
      </c>
      <c r="B6" s="146" t="s">
        <v>8</v>
      </c>
      <c r="C6" s="147"/>
      <c r="D6" s="147"/>
      <c r="E6" s="147"/>
      <c r="F6" s="147"/>
      <c r="G6" s="147"/>
      <c r="H6" s="147"/>
      <c r="I6" s="147"/>
      <c r="J6" s="147"/>
      <c r="K6" s="147"/>
      <c r="L6" s="73"/>
      <c r="M6" s="148" t="s">
        <v>9</v>
      </c>
      <c r="N6" s="149"/>
      <c r="O6" s="14" t="s">
        <v>10</v>
      </c>
      <c r="P6" s="15" t="s">
        <v>11</v>
      </c>
      <c r="Q6" s="16" t="s">
        <v>12</v>
      </c>
    </row>
    <row r="7" spans="1:17" ht="15.75" customHeight="1" x14ac:dyDescent="0.25">
      <c r="A7" s="17">
        <v>1</v>
      </c>
      <c r="B7" s="150" t="s">
        <v>41</v>
      </c>
      <c r="C7" s="150"/>
      <c r="D7" s="150"/>
      <c r="E7" s="150"/>
      <c r="F7" s="150"/>
      <c r="G7" s="150"/>
      <c r="H7" s="150"/>
      <c r="I7" s="150"/>
      <c r="J7" s="150"/>
      <c r="K7" s="105"/>
      <c r="L7" s="18"/>
      <c r="M7" s="142">
        <v>8500</v>
      </c>
      <c r="N7" s="142"/>
      <c r="O7" s="19">
        <v>200</v>
      </c>
      <c r="P7" s="20">
        <f>M7*O7</f>
        <v>1700000</v>
      </c>
      <c r="Q7" s="137"/>
    </row>
    <row r="8" spans="1:17" x14ac:dyDescent="0.25">
      <c r="A8" s="17">
        <v>2</v>
      </c>
      <c r="B8" s="150"/>
      <c r="C8" s="150"/>
      <c r="D8" s="150"/>
      <c r="E8" s="150"/>
      <c r="F8" s="150"/>
      <c r="G8" s="150"/>
      <c r="H8" s="150"/>
      <c r="I8" s="150"/>
      <c r="J8" s="150"/>
      <c r="K8" s="105"/>
      <c r="L8" s="18"/>
      <c r="M8" s="142"/>
      <c r="N8" s="142"/>
      <c r="O8" s="19"/>
      <c r="P8" s="20"/>
      <c r="Q8" s="138"/>
    </row>
    <row r="9" spans="1:17" x14ac:dyDescent="0.25">
      <c r="A9" s="17">
        <v>3</v>
      </c>
      <c r="B9" s="150"/>
      <c r="C9" s="150"/>
      <c r="D9" s="150"/>
      <c r="E9" s="150"/>
      <c r="F9" s="150"/>
      <c r="G9" s="150"/>
      <c r="H9" s="150"/>
      <c r="I9" s="150"/>
      <c r="J9" s="150"/>
      <c r="K9" s="105"/>
      <c r="L9" s="18"/>
      <c r="M9" s="142"/>
      <c r="N9" s="142"/>
      <c r="O9" s="19"/>
      <c r="P9" s="20"/>
      <c r="Q9" s="138"/>
    </row>
    <row r="10" spans="1:17" x14ac:dyDescent="0.25">
      <c r="A10" s="17">
        <v>4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05"/>
      <c r="L10" s="18"/>
      <c r="M10" s="142"/>
      <c r="N10" s="142"/>
      <c r="O10" s="19"/>
      <c r="P10" s="20"/>
      <c r="Q10" s="138"/>
    </row>
    <row r="11" spans="1:17" x14ac:dyDescent="0.25">
      <c r="A11" s="17">
        <v>6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05"/>
      <c r="L11" s="21"/>
      <c r="M11" s="142"/>
      <c r="N11" s="142"/>
      <c r="O11" s="19"/>
      <c r="P11" s="20"/>
      <c r="Q11" s="138"/>
    </row>
    <row r="12" spans="1:17" x14ac:dyDescent="0.25">
      <c r="A12" s="17">
        <v>7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05"/>
      <c r="L12" s="21"/>
      <c r="M12" s="142"/>
      <c r="N12" s="142"/>
      <c r="O12" s="22"/>
      <c r="P12" s="23"/>
      <c r="Q12" s="138"/>
    </row>
    <row r="13" spans="1:17" x14ac:dyDescent="0.25">
      <c r="A13" s="17">
        <v>8</v>
      </c>
      <c r="B13" s="141"/>
      <c r="C13" s="141"/>
      <c r="D13" s="141"/>
      <c r="E13" s="141"/>
      <c r="F13" s="141"/>
      <c r="G13" s="141"/>
      <c r="H13" s="141"/>
      <c r="I13" s="141"/>
      <c r="J13" s="141"/>
      <c r="K13" s="95"/>
      <c r="L13" s="21"/>
      <c r="M13" s="142"/>
      <c r="N13" s="142"/>
      <c r="O13" s="22"/>
      <c r="P13" s="23"/>
      <c r="Q13" s="138"/>
    </row>
    <row r="14" spans="1:17" x14ac:dyDescent="0.25">
      <c r="A14" s="17"/>
      <c r="B14" s="141"/>
      <c r="C14" s="141"/>
      <c r="D14" s="141"/>
      <c r="E14" s="141"/>
      <c r="F14" s="141"/>
      <c r="G14" s="141"/>
      <c r="H14" s="141"/>
      <c r="I14" s="141"/>
      <c r="J14" s="141"/>
      <c r="K14" s="95"/>
      <c r="L14" s="21"/>
      <c r="M14" s="157"/>
      <c r="N14" s="158"/>
      <c r="O14" s="22"/>
      <c r="P14" s="23"/>
      <c r="Q14" s="138"/>
    </row>
    <row r="15" spans="1:17" x14ac:dyDescent="0.25">
      <c r="A15" s="17"/>
      <c r="B15" s="141"/>
      <c r="C15" s="141"/>
      <c r="D15" s="141"/>
      <c r="E15" s="141"/>
      <c r="F15" s="141"/>
      <c r="G15" s="141"/>
      <c r="H15" s="141"/>
      <c r="I15" s="141"/>
      <c r="J15" s="141"/>
      <c r="K15" s="95"/>
      <c r="L15" s="21"/>
      <c r="M15" s="157"/>
      <c r="N15" s="158"/>
      <c r="O15" s="22"/>
      <c r="P15" s="23"/>
      <c r="Q15" s="138"/>
    </row>
    <row r="16" spans="1:17" x14ac:dyDescent="0.25">
      <c r="A16" s="17"/>
      <c r="B16" s="141"/>
      <c r="C16" s="141"/>
      <c r="D16" s="141"/>
      <c r="E16" s="141"/>
      <c r="F16" s="141"/>
      <c r="G16" s="141"/>
      <c r="H16" s="141"/>
      <c r="I16" s="141"/>
      <c r="J16" s="141"/>
      <c r="K16" s="95"/>
      <c r="L16" s="21"/>
      <c r="M16" s="157"/>
      <c r="N16" s="158"/>
      <c r="O16" s="22"/>
      <c r="P16" s="23"/>
      <c r="Q16" s="138"/>
    </row>
    <row r="17" spans="1:17" x14ac:dyDescent="0.25">
      <c r="A17" s="19"/>
      <c r="B17" s="141"/>
      <c r="C17" s="141"/>
      <c r="D17" s="141"/>
      <c r="E17" s="141"/>
      <c r="F17" s="141"/>
      <c r="G17" s="141"/>
      <c r="H17" s="141"/>
      <c r="I17" s="141"/>
      <c r="J17" s="141"/>
      <c r="K17" s="95"/>
      <c r="L17" s="21"/>
      <c r="M17" s="142"/>
      <c r="N17" s="142"/>
      <c r="O17" s="22"/>
      <c r="P17" s="23"/>
      <c r="Q17" s="138"/>
    </row>
    <row r="18" spans="1:17" x14ac:dyDescent="0.25">
      <c r="A18" s="140" t="s">
        <v>13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20">
        <f>SUM(P7:P17)</f>
        <v>1700000</v>
      </c>
      <c r="Q18" s="139"/>
    </row>
    <row r="19" spans="1:17" x14ac:dyDescent="0.25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</row>
    <row r="20" spans="1:17" x14ac:dyDescent="0.25">
      <c r="A20" s="27" t="s">
        <v>14</v>
      </c>
      <c r="B20" s="28"/>
      <c r="C20" s="29"/>
      <c r="D20" s="29"/>
      <c r="E20" s="28" t="s">
        <v>15</v>
      </c>
      <c r="F20" s="28"/>
      <c r="G20" s="28"/>
      <c r="H20" s="28"/>
      <c r="I20" s="28" t="s">
        <v>16</v>
      </c>
      <c r="J20" s="28"/>
      <c r="K20" s="29"/>
      <c r="L20" s="29"/>
      <c r="M20" s="28" t="s">
        <v>17</v>
      </c>
      <c r="N20" s="25"/>
      <c r="O20" s="30"/>
      <c r="P20" s="30"/>
      <c r="Q20" s="31" t="s">
        <v>18</v>
      </c>
    </row>
    <row r="21" spans="1:17" x14ac:dyDescent="0.25">
      <c r="A21" s="32" t="s">
        <v>19</v>
      </c>
      <c r="B21" s="33"/>
      <c r="C21" s="29"/>
      <c r="D21" s="29"/>
      <c r="E21" s="34" t="s">
        <v>20</v>
      </c>
      <c r="F21" s="34"/>
      <c r="G21" s="34"/>
      <c r="H21" s="34"/>
      <c r="I21" s="33" t="s">
        <v>21</v>
      </c>
      <c r="J21" s="33"/>
      <c r="K21" s="29"/>
      <c r="L21" s="29"/>
      <c r="M21" s="33" t="s">
        <v>21</v>
      </c>
      <c r="N21" s="25"/>
      <c r="O21" s="35"/>
      <c r="P21" s="35"/>
      <c r="Q21" s="36" t="s">
        <v>22</v>
      </c>
    </row>
    <row r="22" spans="1:17" x14ac:dyDescent="0.25">
      <c r="A22" s="27"/>
      <c r="B22" s="37"/>
      <c r="C22" s="1"/>
      <c r="D22" s="1"/>
      <c r="E22" s="37"/>
      <c r="F22" s="37"/>
      <c r="G22" s="37"/>
      <c r="H22" s="37"/>
      <c r="I22" s="37"/>
      <c r="J22" s="37"/>
      <c r="K22" s="1"/>
      <c r="L22" s="1"/>
      <c r="M22" s="37"/>
      <c r="N22" s="25"/>
      <c r="O22" s="30"/>
      <c r="P22" s="30"/>
      <c r="Q22" s="26"/>
    </row>
    <row r="23" spans="1:17" x14ac:dyDescent="0.25">
      <c r="A23" s="27"/>
      <c r="B23" s="37"/>
      <c r="C23" s="1"/>
      <c r="D23" s="1"/>
      <c r="E23" s="37"/>
      <c r="F23" s="37"/>
      <c r="G23" s="37"/>
      <c r="H23" s="37"/>
      <c r="I23" s="37"/>
      <c r="J23" s="37"/>
      <c r="K23" s="1"/>
      <c r="L23" s="1"/>
      <c r="M23" s="37"/>
      <c r="N23" s="25"/>
      <c r="O23" s="30"/>
      <c r="P23" s="30"/>
      <c r="Q23" s="26"/>
    </row>
    <row r="24" spans="1:17" x14ac:dyDescent="0.25">
      <c r="A24" s="27"/>
      <c r="B24" s="37"/>
      <c r="C24" s="1"/>
      <c r="D24" s="1"/>
      <c r="E24" s="37"/>
      <c r="F24" s="37"/>
      <c r="G24" s="37"/>
      <c r="H24" s="37"/>
      <c r="I24" s="37"/>
      <c r="J24" s="37"/>
      <c r="K24" s="1"/>
      <c r="L24" s="1"/>
      <c r="M24" s="37"/>
      <c r="N24" s="25"/>
      <c r="O24" s="30"/>
      <c r="P24" s="30"/>
      <c r="Q24" s="26"/>
    </row>
    <row r="25" spans="1:17" x14ac:dyDescent="0.25">
      <c r="A25" s="102" t="s">
        <v>46</v>
      </c>
      <c r="B25" s="103"/>
      <c r="C25" s="1"/>
      <c r="D25" s="104" t="s">
        <v>23</v>
      </c>
      <c r="E25" s="104"/>
      <c r="F25" s="104"/>
      <c r="G25" s="38"/>
      <c r="H25" s="55"/>
      <c r="I25" s="56" t="s">
        <v>24</v>
      </c>
      <c r="J25" s="56"/>
      <c r="K25" s="1"/>
      <c r="L25" s="104" t="s">
        <v>25</v>
      </c>
      <c r="M25" s="104"/>
      <c r="N25" s="104"/>
      <c r="O25" s="104"/>
      <c r="P25" s="35"/>
      <c r="Q25" s="41"/>
    </row>
    <row r="26" spans="1:17" x14ac:dyDescent="0.25">
      <c r="A26" s="42" t="s">
        <v>48</v>
      </c>
      <c r="B26" s="43"/>
      <c r="C26" s="43"/>
      <c r="D26" s="43"/>
      <c r="E26" s="43" t="s">
        <v>26</v>
      </c>
      <c r="F26" s="43"/>
      <c r="G26" s="43"/>
      <c r="H26" s="151" t="s">
        <v>27</v>
      </c>
      <c r="I26" s="151"/>
      <c r="J26" s="54"/>
      <c r="K26" s="43"/>
      <c r="L26" s="43"/>
      <c r="M26" s="45" t="s">
        <v>28</v>
      </c>
      <c r="N26" s="43"/>
      <c r="O26" s="46"/>
      <c r="P26" s="46"/>
      <c r="Q26" s="47" t="s">
        <v>29</v>
      </c>
    </row>
    <row r="27" spans="1:17" x14ac:dyDescent="0.25">
      <c r="A27" s="48" t="s">
        <v>30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0"/>
    </row>
    <row r="28" spans="1:17" x14ac:dyDescent="0.25">
      <c r="A28" s="51" t="s">
        <v>31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3" t="s">
        <v>32</v>
      </c>
    </row>
  </sheetData>
  <mergeCells count="38">
    <mergeCell ref="H26:I26"/>
    <mergeCell ref="M4:P4"/>
    <mergeCell ref="M5:P5"/>
    <mergeCell ref="M14:N14"/>
    <mergeCell ref="B15:K15"/>
    <mergeCell ref="M15:N15"/>
    <mergeCell ref="B16:K16"/>
    <mergeCell ref="M16:N16"/>
    <mergeCell ref="B17:K17"/>
    <mergeCell ref="M17:N17"/>
    <mergeCell ref="B10:K10"/>
    <mergeCell ref="M10:N10"/>
    <mergeCell ref="B11:K11"/>
    <mergeCell ref="M11:N11"/>
    <mergeCell ref="B12:K12"/>
    <mergeCell ref="M12:N12"/>
    <mergeCell ref="B6:K6"/>
    <mergeCell ref="M6:N6"/>
    <mergeCell ref="B7:K7"/>
    <mergeCell ref="B9:K9"/>
    <mergeCell ref="M9:N9"/>
    <mergeCell ref="B8:K8"/>
    <mergeCell ref="M8:N8"/>
    <mergeCell ref="M7:N7"/>
    <mergeCell ref="C1:K1"/>
    <mergeCell ref="M1:Q1"/>
    <mergeCell ref="A2:K2"/>
    <mergeCell ref="M2:P2"/>
    <mergeCell ref="A3:K5"/>
    <mergeCell ref="M3:P3"/>
    <mergeCell ref="Q7:Q18"/>
    <mergeCell ref="A18:O18"/>
    <mergeCell ref="A25:B25"/>
    <mergeCell ref="D25:F25"/>
    <mergeCell ref="L25:O25"/>
    <mergeCell ref="B13:K13"/>
    <mergeCell ref="M13:N13"/>
    <mergeCell ref="B14:K14"/>
  </mergeCells>
  <pageMargins left="0.7" right="0.7" top="0.75" bottom="0.75" header="0.3" footer="0.3"/>
  <pageSetup paperSize="9" orientation="landscape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9"/>
  <sheetViews>
    <sheetView workbookViewId="0">
      <selection activeCell="A4" sqref="A3:K6"/>
    </sheetView>
  </sheetViews>
  <sheetFormatPr defaultRowHeight="15" x14ac:dyDescent="0.25"/>
  <cols>
    <col min="1" max="1" width="6.5703125" customWidth="1"/>
    <col min="2" max="2" width="7.140625" customWidth="1"/>
    <col min="3" max="3" width="2.140625" customWidth="1"/>
    <col min="4" max="4" width="9.85546875" customWidth="1"/>
    <col min="7" max="7" width="0.7109375" customWidth="1"/>
    <col min="9" max="9" width="5.7109375" customWidth="1"/>
    <col min="10" max="10" width="3.42578125" customWidth="1"/>
    <col min="11" max="11" width="5" customWidth="1"/>
    <col min="12" max="12" width="5.42578125" customWidth="1"/>
    <col min="14" max="14" width="2.42578125" customWidth="1"/>
    <col min="15" max="15" width="9.140625" customWidth="1"/>
    <col min="16" max="16" width="12.42578125" customWidth="1"/>
    <col min="17" max="17" width="24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69" customHeight="1" x14ac:dyDescent="0.25">
      <c r="A2" s="2"/>
      <c r="B2" s="3"/>
      <c r="C2" s="111" t="s">
        <v>0</v>
      </c>
      <c r="D2" s="111"/>
      <c r="E2" s="111"/>
      <c r="F2" s="111"/>
      <c r="G2" s="111"/>
      <c r="H2" s="111"/>
      <c r="I2" s="111"/>
      <c r="J2" s="111"/>
      <c r="K2" s="112"/>
      <c r="L2" s="58"/>
      <c r="M2" s="113" t="s">
        <v>1</v>
      </c>
      <c r="N2" s="114"/>
      <c r="O2" s="114"/>
      <c r="P2" s="114"/>
      <c r="Q2" s="115"/>
    </row>
    <row r="3" spans="1:17" ht="16.5" customHeight="1" x14ac:dyDescent="0.25">
      <c r="A3" s="116" t="s">
        <v>2</v>
      </c>
      <c r="B3" s="117"/>
      <c r="C3" s="117"/>
      <c r="D3" s="117"/>
      <c r="E3" s="117"/>
      <c r="F3" s="117"/>
      <c r="G3" s="117"/>
      <c r="H3" s="117"/>
      <c r="I3" s="117"/>
      <c r="J3" s="117"/>
      <c r="K3" s="118"/>
      <c r="L3" s="59"/>
      <c r="M3" s="119" t="s">
        <v>3</v>
      </c>
      <c r="N3" s="120"/>
      <c r="O3" s="120"/>
      <c r="P3" s="121"/>
      <c r="Q3" s="61" t="s">
        <v>4</v>
      </c>
    </row>
    <row r="4" spans="1:17" ht="15.75" customHeight="1" x14ac:dyDescent="0.25">
      <c r="A4" s="159" t="s">
        <v>45</v>
      </c>
      <c r="B4" s="159"/>
      <c r="C4" s="159"/>
      <c r="D4" s="159"/>
      <c r="E4" s="159"/>
      <c r="F4" s="159"/>
      <c r="G4" s="159"/>
      <c r="H4" s="159"/>
      <c r="I4" s="159"/>
      <c r="J4" s="160"/>
      <c r="K4" s="160"/>
      <c r="L4" s="7"/>
      <c r="M4" s="128" t="s">
        <v>34</v>
      </c>
      <c r="N4" s="129"/>
      <c r="O4" s="129"/>
      <c r="P4" s="129"/>
      <c r="Q4" s="8">
        <v>45132</v>
      </c>
    </row>
    <row r="5" spans="1:17" ht="25.5" customHeight="1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2"/>
      <c r="K5" s="162"/>
      <c r="L5" s="9"/>
      <c r="M5" s="152" t="s">
        <v>5</v>
      </c>
      <c r="N5" s="153"/>
      <c r="O5" s="153"/>
      <c r="P5" s="153"/>
      <c r="Q5" s="60" t="s">
        <v>6</v>
      </c>
    </row>
    <row r="6" spans="1:17" hidden="1" x14ac:dyDescent="0.25">
      <c r="A6" s="163"/>
      <c r="B6" s="163"/>
      <c r="C6" s="163"/>
      <c r="D6" s="163"/>
      <c r="E6" s="163"/>
      <c r="F6" s="163"/>
      <c r="G6" s="163"/>
      <c r="H6" s="163"/>
      <c r="I6" s="163"/>
      <c r="J6" s="164"/>
      <c r="K6" s="164"/>
      <c r="L6" s="62"/>
      <c r="M6" s="154"/>
      <c r="N6" s="155"/>
      <c r="O6" s="155"/>
      <c r="P6" s="156"/>
      <c r="Q6" s="11"/>
    </row>
    <row r="7" spans="1:17" x14ac:dyDescent="0.25">
      <c r="A7" s="57" t="s">
        <v>7</v>
      </c>
      <c r="B7" s="146" t="s">
        <v>8</v>
      </c>
      <c r="C7" s="147"/>
      <c r="D7" s="147"/>
      <c r="E7" s="147"/>
      <c r="F7" s="147"/>
      <c r="G7" s="147"/>
      <c r="H7" s="147"/>
      <c r="I7" s="147"/>
      <c r="J7" s="147"/>
      <c r="K7" s="147"/>
      <c r="L7" s="13"/>
      <c r="M7" s="148" t="s">
        <v>9</v>
      </c>
      <c r="N7" s="149"/>
      <c r="O7" s="14" t="s">
        <v>10</v>
      </c>
      <c r="P7" s="15" t="s">
        <v>11</v>
      </c>
      <c r="Q7" s="16" t="s">
        <v>12</v>
      </c>
    </row>
    <row r="8" spans="1:17" x14ac:dyDescent="0.25">
      <c r="A8" s="17">
        <v>1</v>
      </c>
      <c r="B8" s="150" t="s">
        <v>43</v>
      </c>
      <c r="C8" s="150"/>
      <c r="D8" s="150"/>
      <c r="E8" s="150"/>
      <c r="F8" s="150"/>
      <c r="G8" s="150"/>
      <c r="H8" s="150"/>
      <c r="I8" s="150"/>
      <c r="J8" s="150"/>
      <c r="K8" s="105"/>
      <c r="L8" s="18"/>
      <c r="M8" s="142">
        <v>25000</v>
      </c>
      <c r="N8" s="142"/>
      <c r="O8" s="19">
        <v>200</v>
      </c>
      <c r="P8" s="20">
        <f>M8*O8</f>
        <v>5000000</v>
      </c>
      <c r="Q8" s="137"/>
    </row>
    <row r="9" spans="1:17" x14ac:dyDescent="0.25">
      <c r="A9" s="17">
        <v>2</v>
      </c>
      <c r="B9" s="150" t="s">
        <v>44</v>
      </c>
      <c r="C9" s="150"/>
      <c r="D9" s="150"/>
      <c r="E9" s="150"/>
      <c r="F9" s="150"/>
      <c r="G9" s="150"/>
      <c r="H9" s="150"/>
      <c r="I9" s="150"/>
      <c r="J9" s="150"/>
      <c r="K9" s="105"/>
      <c r="L9" s="18"/>
      <c r="M9" s="142">
        <v>15000</v>
      </c>
      <c r="N9" s="142"/>
      <c r="O9" s="19">
        <v>200</v>
      </c>
      <c r="P9" s="20">
        <v>3000000</v>
      </c>
      <c r="Q9" s="138"/>
    </row>
    <row r="10" spans="1:17" x14ac:dyDescent="0.25">
      <c r="A10" s="17">
        <v>3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05"/>
      <c r="L10" s="18"/>
      <c r="M10" s="142"/>
      <c r="N10" s="142"/>
      <c r="O10" s="19"/>
      <c r="P10" s="20"/>
      <c r="Q10" s="138"/>
    </row>
    <row r="11" spans="1:17" x14ac:dyDescent="0.25">
      <c r="A11" s="17">
        <v>4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05"/>
      <c r="L11" s="18"/>
      <c r="M11" s="142"/>
      <c r="N11" s="142"/>
      <c r="O11" s="19"/>
      <c r="P11" s="20"/>
      <c r="Q11" s="138"/>
    </row>
    <row r="12" spans="1:17" x14ac:dyDescent="0.25">
      <c r="A12" s="17">
        <v>6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05"/>
      <c r="L12" s="21"/>
      <c r="M12" s="142"/>
      <c r="N12" s="142"/>
      <c r="O12" s="19"/>
      <c r="P12" s="20"/>
      <c r="Q12" s="138"/>
    </row>
    <row r="13" spans="1:17" x14ac:dyDescent="0.25">
      <c r="A13" s="17">
        <v>7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05"/>
      <c r="L13" s="21"/>
      <c r="M13" s="142"/>
      <c r="N13" s="142"/>
      <c r="O13" s="22"/>
      <c r="P13" s="23"/>
      <c r="Q13" s="138"/>
    </row>
    <row r="14" spans="1:17" x14ac:dyDescent="0.25">
      <c r="A14" s="17">
        <v>8</v>
      </c>
      <c r="B14" s="141"/>
      <c r="C14" s="141"/>
      <c r="D14" s="141"/>
      <c r="E14" s="141"/>
      <c r="F14" s="141"/>
      <c r="G14" s="141"/>
      <c r="H14" s="141"/>
      <c r="I14" s="141"/>
      <c r="J14" s="141"/>
      <c r="K14" s="95"/>
      <c r="L14" s="21"/>
      <c r="M14" s="142"/>
      <c r="N14" s="142"/>
      <c r="O14" s="22"/>
      <c r="P14" s="23"/>
      <c r="Q14" s="138"/>
    </row>
    <row r="15" spans="1:17" x14ac:dyDescent="0.25">
      <c r="A15" s="17"/>
      <c r="B15" s="141"/>
      <c r="C15" s="141"/>
      <c r="D15" s="141"/>
      <c r="E15" s="141"/>
      <c r="F15" s="141"/>
      <c r="G15" s="141"/>
      <c r="H15" s="141"/>
      <c r="I15" s="141"/>
      <c r="J15" s="141"/>
      <c r="K15" s="95"/>
      <c r="L15" s="21"/>
      <c r="M15" s="157"/>
      <c r="N15" s="158"/>
      <c r="O15" s="22"/>
      <c r="P15" s="23"/>
      <c r="Q15" s="138"/>
    </row>
    <row r="16" spans="1:17" x14ac:dyDescent="0.25">
      <c r="A16" s="17"/>
      <c r="B16" s="141"/>
      <c r="C16" s="141"/>
      <c r="D16" s="141"/>
      <c r="E16" s="141"/>
      <c r="F16" s="141"/>
      <c r="G16" s="141"/>
      <c r="H16" s="141"/>
      <c r="I16" s="141"/>
      <c r="J16" s="141"/>
      <c r="K16" s="95"/>
      <c r="L16" s="21"/>
      <c r="M16" s="157"/>
      <c r="N16" s="158"/>
      <c r="O16" s="22"/>
      <c r="P16" s="23"/>
      <c r="Q16" s="138"/>
    </row>
    <row r="17" spans="1:17" x14ac:dyDescent="0.25">
      <c r="A17" s="17"/>
      <c r="B17" s="141"/>
      <c r="C17" s="141"/>
      <c r="D17" s="141"/>
      <c r="E17" s="141"/>
      <c r="F17" s="141"/>
      <c r="G17" s="141"/>
      <c r="H17" s="141"/>
      <c r="I17" s="141"/>
      <c r="J17" s="141"/>
      <c r="K17" s="95"/>
      <c r="L17" s="21"/>
      <c r="M17" s="157"/>
      <c r="N17" s="158"/>
      <c r="O17" s="22"/>
      <c r="P17" s="23"/>
      <c r="Q17" s="138"/>
    </row>
    <row r="18" spans="1:17" x14ac:dyDescent="0.25">
      <c r="A18" s="19"/>
      <c r="B18" s="141"/>
      <c r="C18" s="141"/>
      <c r="D18" s="141"/>
      <c r="E18" s="141"/>
      <c r="F18" s="141"/>
      <c r="G18" s="141"/>
      <c r="H18" s="141"/>
      <c r="I18" s="141"/>
      <c r="J18" s="141"/>
      <c r="K18" s="95"/>
      <c r="L18" s="21"/>
      <c r="M18" s="142"/>
      <c r="N18" s="142"/>
      <c r="O18" s="22"/>
      <c r="P18" s="23"/>
      <c r="Q18" s="138"/>
    </row>
    <row r="19" spans="1:17" x14ac:dyDescent="0.25">
      <c r="A19" s="140" t="s">
        <v>13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20">
        <f>SUM(P8:P18)</f>
        <v>8000000</v>
      </c>
      <c r="Q19" s="139"/>
    </row>
    <row r="20" spans="1:17" x14ac:dyDescent="0.25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</row>
    <row r="21" spans="1:17" x14ac:dyDescent="0.25">
      <c r="A21" s="27" t="s">
        <v>14</v>
      </c>
      <c r="B21" s="28"/>
      <c r="C21" s="29"/>
      <c r="D21" s="29"/>
      <c r="E21" s="28" t="s">
        <v>15</v>
      </c>
      <c r="F21" s="28"/>
      <c r="G21" s="28"/>
      <c r="H21" s="28"/>
      <c r="I21" s="28" t="s">
        <v>16</v>
      </c>
      <c r="J21" s="28"/>
      <c r="K21" s="29"/>
      <c r="L21" s="29"/>
      <c r="M21" s="28" t="s">
        <v>17</v>
      </c>
      <c r="N21" s="25"/>
      <c r="O21" s="30"/>
      <c r="P21" s="30"/>
      <c r="Q21" s="31" t="s">
        <v>18</v>
      </c>
    </row>
    <row r="22" spans="1:17" x14ac:dyDescent="0.25">
      <c r="A22" s="32" t="s">
        <v>19</v>
      </c>
      <c r="B22" s="33"/>
      <c r="C22" s="29"/>
      <c r="D22" s="29"/>
      <c r="E22" s="34" t="s">
        <v>20</v>
      </c>
      <c r="F22" s="34"/>
      <c r="G22" s="34"/>
      <c r="H22" s="34"/>
      <c r="I22" s="33" t="s">
        <v>21</v>
      </c>
      <c r="J22" s="33"/>
      <c r="K22" s="29"/>
      <c r="L22" s="29"/>
      <c r="M22" s="33" t="s">
        <v>21</v>
      </c>
      <c r="N22" s="25"/>
      <c r="O22" s="35"/>
      <c r="P22" s="35"/>
      <c r="Q22" s="36" t="s">
        <v>22</v>
      </c>
    </row>
    <row r="23" spans="1:17" x14ac:dyDescent="0.25">
      <c r="A23" s="27"/>
      <c r="B23" s="37"/>
      <c r="C23" s="1"/>
      <c r="D23" s="1"/>
      <c r="E23" s="37"/>
      <c r="F23" s="37"/>
      <c r="G23" s="37"/>
      <c r="H23" s="37"/>
      <c r="I23" s="37"/>
      <c r="J23" s="37"/>
      <c r="K23" s="1"/>
      <c r="L23" s="1"/>
      <c r="M23" s="37"/>
      <c r="N23" s="25"/>
      <c r="O23" s="30"/>
      <c r="P23" s="30"/>
      <c r="Q23" s="26"/>
    </row>
    <row r="24" spans="1:17" x14ac:dyDescent="0.25">
      <c r="A24" s="27"/>
      <c r="B24" s="37"/>
      <c r="C24" s="1"/>
      <c r="D24" s="1"/>
      <c r="E24" s="37"/>
      <c r="F24" s="37"/>
      <c r="G24" s="37"/>
      <c r="H24" s="37"/>
      <c r="I24" s="37"/>
      <c r="J24" s="37"/>
      <c r="K24" s="1"/>
      <c r="L24" s="1"/>
      <c r="M24" s="37"/>
      <c r="N24" s="25"/>
      <c r="O24" s="30"/>
      <c r="P24" s="30"/>
      <c r="Q24" s="26"/>
    </row>
    <row r="25" spans="1:17" x14ac:dyDescent="0.25">
      <c r="A25" s="27"/>
      <c r="B25" s="37"/>
      <c r="C25" s="1"/>
      <c r="D25" s="1"/>
      <c r="E25" s="37"/>
      <c r="F25" s="37"/>
      <c r="G25" s="37"/>
      <c r="H25" s="37"/>
      <c r="I25" s="37"/>
      <c r="J25" s="37"/>
      <c r="K25" s="1"/>
      <c r="L25" s="1"/>
      <c r="M25" s="37"/>
      <c r="N25" s="25"/>
      <c r="O25" s="30"/>
      <c r="P25" s="30"/>
      <c r="Q25" s="26"/>
    </row>
    <row r="26" spans="1:17" x14ac:dyDescent="0.25">
      <c r="A26" s="102" t="s">
        <v>46</v>
      </c>
      <c r="B26" s="103"/>
      <c r="C26" s="1"/>
      <c r="D26" s="104" t="s">
        <v>23</v>
      </c>
      <c r="E26" s="104"/>
      <c r="F26" s="104"/>
      <c r="G26" s="38"/>
      <c r="H26" s="55"/>
      <c r="I26" s="56" t="s">
        <v>24</v>
      </c>
      <c r="J26" s="56"/>
      <c r="K26" s="1"/>
      <c r="L26" s="104" t="s">
        <v>25</v>
      </c>
      <c r="M26" s="104"/>
      <c r="N26" s="104"/>
      <c r="O26" s="104"/>
      <c r="P26" s="35"/>
      <c r="Q26" s="41"/>
    </row>
    <row r="27" spans="1:17" x14ac:dyDescent="0.25">
      <c r="A27" s="42" t="s">
        <v>47</v>
      </c>
      <c r="B27" s="43"/>
      <c r="C27" s="43"/>
      <c r="D27" s="43"/>
      <c r="E27" s="43" t="s">
        <v>26</v>
      </c>
      <c r="F27" s="43"/>
      <c r="G27" s="43"/>
      <c r="H27" s="151" t="s">
        <v>27</v>
      </c>
      <c r="I27" s="151"/>
      <c r="J27" s="54"/>
      <c r="K27" s="43"/>
      <c r="L27" s="43"/>
      <c r="M27" s="45" t="s">
        <v>28</v>
      </c>
      <c r="N27" s="43"/>
      <c r="O27" s="46"/>
      <c r="P27" s="46"/>
      <c r="Q27" s="47" t="s">
        <v>29</v>
      </c>
    </row>
    <row r="28" spans="1:17" x14ac:dyDescent="0.25">
      <c r="A28" s="48" t="s">
        <v>30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0"/>
    </row>
    <row r="29" spans="1:17" x14ac:dyDescent="0.25">
      <c r="A29" s="51" t="s">
        <v>31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3" t="s">
        <v>32</v>
      </c>
    </row>
  </sheetData>
  <mergeCells count="38">
    <mergeCell ref="C2:K2"/>
    <mergeCell ref="M2:Q2"/>
    <mergeCell ref="A3:K3"/>
    <mergeCell ref="M3:P3"/>
    <mergeCell ref="A4:K6"/>
    <mergeCell ref="M4:P4"/>
    <mergeCell ref="M5:P5"/>
    <mergeCell ref="M6:P6"/>
    <mergeCell ref="Q8:Q19"/>
    <mergeCell ref="B9:K9"/>
    <mergeCell ref="M9:N9"/>
    <mergeCell ref="B10:K10"/>
    <mergeCell ref="M10:N10"/>
    <mergeCell ref="B11:K11"/>
    <mergeCell ref="B14:K14"/>
    <mergeCell ref="M14:N14"/>
    <mergeCell ref="B12:K12"/>
    <mergeCell ref="M12:N12"/>
    <mergeCell ref="B13:K13"/>
    <mergeCell ref="M13:N13"/>
    <mergeCell ref="B15:K15"/>
    <mergeCell ref="M15:N15"/>
    <mergeCell ref="B16:K16"/>
    <mergeCell ref="M16:N16"/>
    <mergeCell ref="B7:K7"/>
    <mergeCell ref="M7:N7"/>
    <mergeCell ref="B8:K8"/>
    <mergeCell ref="M8:N8"/>
    <mergeCell ref="M11:N11"/>
    <mergeCell ref="B17:K17"/>
    <mergeCell ref="M17:N17"/>
    <mergeCell ref="H27:I27"/>
    <mergeCell ref="B18:K18"/>
    <mergeCell ref="M18:N18"/>
    <mergeCell ref="A19:O19"/>
    <mergeCell ref="A26:B26"/>
    <mergeCell ref="D26:F26"/>
    <mergeCell ref="L26:O26"/>
  </mergeCells>
  <pageMargins left="0.7" right="0.7" top="0.75" bottom="0.75" header="0.3" footer="0.3"/>
  <pageSetup paperSize="9" orientation="landscape" horizontalDpi="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8"/>
  <sheetViews>
    <sheetView workbookViewId="0">
      <selection activeCell="B16" sqref="B16:K16"/>
    </sheetView>
  </sheetViews>
  <sheetFormatPr defaultRowHeight="15" x14ac:dyDescent="0.25"/>
  <cols>
    <col min="2" max="2" width="8" customWidth="1"/>
    <col min="3" max="3" width="4.42578125" customWidth="1"/>
    <col min="7" max="7" width="5.5703125" customWidth="1"/>
    <col min="9" max="9" width="6.85546875" customWidth="1"/>
    <col min="10" max="10" width="7.5703125" customWidth="1"/>
    <col min="11" max="11" width="0.140625" customWidth="1"/>
    <col min="16" max="16" width="12.7109375" customWidth="1"/>
    <col min="17" max="17" width="20.140625" customWidth="1"/>
  </cols>
  <sheetData>
    <row r="1" spans="1:17" ht="72.75" customHeight="1" x14ac:dyDescent="0.25">
      <c r="A1" s="2"/>
      <c r="B1" s="3"/>
      <c r="C1" s="111" t="s">
        <v>0</v>
      </c>
      <c r="D1" s="111"/>
      <c r="E1" s="111"/>
      <c r="F1" s="111"/>
      <c r="G1" s="111"/>
      <c r="H1" s="111"/>
      <c r="I1" s="111"/>
      <c r="J1" s="111"/>
      <c r="K1" s="112"/>
      <c r="L1" s="64"/>
      <c r="M1" s="113" t="s">
        <v>1</v>
      </c>
      <c r="N1" s="114"/>
      <c r="O1" s="114"/>
      <c r="P1" s="114"/>
      <c r="Q1" s="115"/>
    </row>
    <row r="2" spans="1:17" x14ac:dyDescent="0.25">
      <c r="A2" s="116" t="s">
        <v>2</v>
      </c>
      <c r="B2" s="117"/>
      <c r="C2" s="117"/>
      <c r="D2" s="117"/>
      <c r="E2" s="117"/>
      <c r="F2" s="117"/>
      <c r="G2" s="117"/>
      <c r="H2" s="117"/>
      <c r="I2" s="117"/>
      <c r="J2" s="117"/>
      <c r="K2" s="118"/>
      <c r="L2" s="65"/>
      <c r="M2" s="119" t="s">
        <v>3</v>
      </c>
      <c r="N2" s="120"/>
      <c r="O2" s="120"/>
      <c r="P2" s="121"/>
      <c r="Q2" s="67" t="s">
        <v>4</v>
      </c>
    </row>
    <row r="3" spans="1:17" x14ac:dyDescent="0.25">
      <c r="A3" s="143" t="s">
        <v>51</v>
      </c>
      <c r="B3" s="143"/>
      <c r="C3" s="143"/>
      <c r="D3" s="143"/>
      <c r="E3" s="143"/>
      <c r="F3" s="143"/>
      <c r="G3" s="143"/>
      <c r="H3" s="143"/>
      <c r="I3" s="143"/>
      <c r="J3" s="122"/>
      <c r="K3" s="122"/>
      <c r="L3" s="7"/>
      <c r="M3" s="128" t="s">
        <v>34</v>
      </c>
      <c r="N3" s="129"/>
      <c r="O3" s="129"/>
      <c r="P3" s="129"/>
      <c r="Q3" s="8">
        <v>45153</v>
      </c>
    </row>
    <row r="4" spans="1:17" ht="36.75" x14ac:dyDescent="0.25">
      <c r="A4" s="144"/>
      <c r="B4" s="144"/>
      <c r="C4" s="144"/>
      <c r="D4" s="144"/>
      <c r="E4" s="144"/>
      <c r="F4" s="144"/>
      <c r="G4" s="144"/>
      <c r="H4" s="144"/>
      <c r="I4" s="144"/>
      <c r="J4" s="124"/>
      <c r="K4" s="124"/>
      <c r="L4" s="9"/>
      <c r="M4" s="152" t="s">
        <v>5</v>
      </c>
      <c r="N4" s="153"/>
      <c r="O4" s="153"/>
      <c r="P4" s="153"/>
      <c r="Q4" s="66" t="s">
        <v>6</v>
      </c>
    </row>
    <row r="5" spans="1:17" x14ac:dyDescent="0.25">
      <c r="A5" s="145"/>
      <c r="B5" s="145"/>
      <c r="C5" s="145"/>
      <c r="D5" s="145"/>
      <c r="E5" s="145"/>
      <c r="F5" s="145"/>
      <c r="G5" s="145"/>
      <c r="H5" s="145"/>
      <c r="I5" s="145"/>
      <c r="J5" s="126"/>
      <c r="K5" s="126"/>
      <c r="L5" s="68"/>
      <c r="M5" s="154"/>
      <c r="N5" s="155"/>
      <c r="O5" s="155"/>
      <c r="P5" s="156"/>
      <c r="Q5" s="11"/>
    </row>
    <row r="6" spans="1:17" x14ac:dyDescent="0.25">
      <c r="A6" s="72" t="s">
        <v>7</v>
      </c>
      <c r="B6" s="146" t="s">
        <v>8</v>
      </c>
      <c r="C6" s="147"/>
      <c r="D6" s="147"/>
      <c r="E6" s="147"/>
      <c r="F6" s="147"/>
      <c r="G6" s="147"/>
      <c r="H6" s="147"/>
      <c r="I6" s="147"/>
      <c r="J6" s="147"/>
      <c r="K6" s="147"/>
      <c r="L6" s="73"/>
      <c r="M6" s="148" t="s">
        <v>9</v>
      </c>
      <c r="N6" s="149"/>
      <c r="O6" s="14" t="s">
        <v>10</v>
      </c>
      <c r="P6" s="15" t="s">
        <v>11</v>
      </c>
      <c r="Q6" s="16" t="s">
        <v>12</v>
      </c>
    </row>
    <row r="7" spans="1:17" x14ac:dyDescent="0.25">
      <c r="A7" s="17">
        <v>1</v>
      </c>
      <c r="B7" s="150" t="s">
        <v>49</v>
      </c>
      <c r="C7" s="150"/>
      <c r="D7" s="150"/>
      <c r="E7" s="150"/>
      <c r="F7" s="150"/>
      <c r="G7" s="150"/>
      <c r="H7" s="150"/>
      <c r="I7" s="150"/>
      <c r="J7" s="150"/>
      <c r="K7" s="105"/>
      <c r="L7" s="18"/>
      <c r="M7" s="142">
        <v>7000000</v>
      </c>
      <c r="N7" s="142"/>
      <c r="O7" s="19">
        <v>1</v>
      </c>
      <c r="P7" s="20">
        <f>M7*O7</f>
        <v>7000000</v>
      </c>
      <c r="Q7" s="137"/>
    </row>
    <row r="8" spans="1:17" x14ac:dyDescent="0.25">
      <c r="A8" s="17">
        <v>2</v>
      </c>
      <c r="B8" s="150"/>
      <c r="C8" s="150"/>
      <c r="D8" s="150"/>
      <c r="E8" s="150"/>
      <c r="F8" s="150"/>
      <c r="G8" s="150"/>
      <c r="H8" s="150"/>
      <c r="I8" s="150"/>
      <c r="J8" s="150"/>
      <c r="K8" s="105"/>
      <c r="L8" s="18"/>
      <c r="M8" s="142"/>
      <c r="N8" s="142"/>
      <c r="O8" s="19"/>
      <c r="P8" s="20"/>
      <c r="Q8" s="138"/>
    </row>
    <row r="9" spans="1:17" x14ac:dyDescent="0.25">
      <c r="A9" s="17">
        <v>3</v>
      </c>
      <c r="B9" s="150"/>
      <c r="C9" s="150"/>
      <c r="D9" s="150"/>
      <c r="E9" s="150"/>
      <c r="F9" s="150"/>
      <c r="G9" s="150"/>
      <c r="H9" s="150"/>
      <c r="I9" s="150"/>
      <c r="J9" s="150"/>
      <c r="K9" s="105"/>
      <c r="L9" s="18"/>
      <c r="M9" s="142"/>
      <c r="N9" s="142"/>
      <c r="O9" s="19"/>
      <c r="P9" s="20"/>
      <c r="Q9" s="138"/>
    </row>
    <row r="10" spans="1:17" x14ac:dyDescent="0.25">
      <c r="A10" s="17">
        <v>4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05"/>
      <c r="L10" s="18"/>
      <c r="M10" s="142"/>
      <c r="N10" s="142"/>
      <c r="O10" s="19"/>
      <c r="P10" s="20"/>
      <c r="Q10" s="138"/>
    </row>
    <row r="11" spans="1:17" x14ac:dyDescent="0.25">
      <c r="A11" s="17">
        <v>6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05"/>
      <c r="L11" s="21"/>
      <c r="M11" s="142"/>
      <c r="N11" s="142"/>
      <c r="O11" s="19"/>
      <c r="P11" s="20"/>
      <c r="Q11" s="138"/>
    </row>
    <row r="12" spans="1:17" x14ac:dyDescent="0.25">
      <c r="A12" s="17">
        <v>7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05"/>
      <c r="L12" s="21"/>
      <c r="M12" s="142"/>
      <c r="N12" s="142"/>
      <c r="O12" s="22"/>
      <c r="P12" s="23"/>
      <c r="Q12" s="138"/>
    </row>
    <row r="13" spans="1:17" x14ac:dyDescent="0.25">
      <c r="A13" s="17">
        <v>8</v>
      </c>
      <c r="B13" s="141"/>
      <c r="C13" s="141"/>
      <c r="D13" s="141"/>
      <c r="E13" s="141"/>
      <c r="F13" s="141"/>
      <c r="G13" s="141"/>
      <c r="H13" s="141"/>
      <c r="I13" s="141"/>
      <c r="J13" s="141"/>
      <c r="K13" s="95"/>
      <c r="L13" s="21"/>
      <c r="M13" s="142"/>
      <c r="N13" s="142"/>
      <c r="O13" s="22"/>
      <c r="P13" s="23"/>
      <c r="Q13" s="138"/>
    </row>
    <row r="14" spans="1:17" x14ac:dyDescent="0.25">
      <c r="A14" s="17"/>
      <c r="B14" s="141"/>
      <c r="C14" s="141"/>
      <c r="D14" s="141"/>
      <c r="E14" s="141"/>
      <c r="F14" s="141"/>
      <c r="G14" s="141"/>
      <c r="H14" s="141"/>
      <c r="I14" s="141"/>
      <c r="J14" s="141"/>
      <c r="K14" s="95"/>
      <c r="L14" s="21"/>
      <c r="M14" s="157"/>
      <c r="N14" s="158"/>
      <c r="O14" s="22"/>
      <c r="P14" s="23"/>
      <c r="Q14" s="138"/>
    </row>
    <row r="15" spans="1:17" x14ac:dyDescent="0.25">
      <c r="A15" s="17"/>
      <c r="B15" s="141"/>
      <c r="C15" s="141"/>
      <c r="D15" s="141"/>
      <c r="E15" s="141"/>
      <c r="F15" s="141"/>
      <c r="G15" s="141"/>
      <c r="H15" s="141"/>
      <c r="I15" s="141"/>
      <c r="J15" s="141"/>
      <c r="K15" s="95"/>
      <c r="L15" s="21"/>
      <c r="M15" s="157"/>
      <c r="N15" s="158"/>
      <c r="O15" s="22"/>
      <c r="P15" s="23"/>
      <c r="Q15" s="138"/>
    </row>
    <row r="16" spans="1:17" x14ac:dyDescent="0.25">
      <c r="A16" s="17"/>
      <c r="B16" s="141"/>
      <c r="C16" s="141"/>
      <c r="D16" s="141"/>
      <c r="E16" s="141"/>
      <c r="F16" s="141"/>
      <c r="G16" s="141"/>
      <c r="H16" s="141"/>
      <c r="I16" s="141"/>
      <c r="J16" s="141"/>
      <c r="K16" s="95"/>
      <c r="L16" s="21"/>
      <c r="M16" s="157"/>
      <c r="N16" s="158"/>
      <c r="O16" s="22"/>
      <c r="P16" s="23"/>
      <c r="Q16" s="138"/>
    </row>
    <row r="17" spans="1:17" x14ac:dyDescent="0.25">
      <c r="A17" s="19"/>
      <c r="B17" s="141"/>
      <c r="C17" s="141"/>
      <c r="D17" s="141"/>
      <c r="E17" s="141"/>
      <c r="F17" s="141"/>
      <c r="G17" s="141"/>
      <c r="H17" s="141"/>
      <c r="I17" s="141"/>
      <c r="J17" s="141"/>
      <c r="K17" s="95"/>
      <c r="L17" s="21"/>
      <c r="M17" s="142"/>
      <c r="N17" s="142"/>
      <c r="O17" s="22"/>
      <c r="P17" s="23"/>
      <c r="Q17" s="138"/>
    </row>
    <row r="18" spans="1:17" x14ac:dyDescent="0.25">
      <c r="A18" s="140" t="s">
        <v>13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20">
        <f>SUM(P7:P17)</f>
        <v>7000000</v>
      </c>
      <c r="Q18" s="139"/>
    </row>
    <row r="19" spans="1:17" x14ac:dyDescent="0.25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</row>
    <row r="20" spans="1:17" x14ac:dyDescent="0.25">
      <c r="A20" s="27" t="s">
        <v>14</v>
      </c>
      <c r="B20" s="28"/>
      <c r="C20" s="29"/>
      <c r="D20" s="29"/>
      <c r="E20" s="28" t="s">
        <v>15</v>
      </c>
      <c r="F20" s="28"/>
      <c r="G20" s="28"/>
      <c r="H20" s="28"/>
      <c r="I20" s="28" t="s">
        <v>16</v>
      </c>
      <c r="J20" s="28"/>
      <c r="K20" s="29"/>
      <c r="L20" s="29"/>
      <c r="M20" s="28" t="s">
        <v>17</v>
      </c>
      <c r="N20" s="25"/>
      <c r="O20" s="30"/>
      <c r="P20" s="30"/>
      <c r="Q20" s="31" t="s">
        <v>18</v>
      </c>
    </row>
    <row r="21" spans="1:17" x14ac:dyDescent="0.25">
      <c r="A21" s="32" t="s">
        <v>19</v>
      </c>
      <c r="B21" s="33"/>
      <c r="C21" s="29"/>
      <c r="D21" s="29"/>
      <c r="E21" s="34" t="s">
        <v>20</v>
      </c>
      <c r="F21" s="34"/>
      <c r="G21" s="34"/>
      <c r="H21" s="34"/>
      <c r="I21" s="33" t="s">
        <v>21</v>
      </c>
      <c r="J21" s="33"/>
      <c r="K21" s="29"/>
      <c r="L21" s="29"/>
      <c r="M21" s="33" t="s">
        <v>21</v>
      </c>
      <c r="N21" s="25"/>
      <c r="O21" s="35"/>
      <c r="P21" s="35"/>
      <c r="Q21" s="36" t="s">
        <v>22</v>
      </c>
    </row>
    <row r="22" spans="1:17" x14ac:dyDescent="0.25">
      <c r="A22" s="27"/>
      <c r="B22" s="37"/>
      <c r="C22" s="1"/>
      <c r="D22" s="1"/>
      <c r="E22" s="37"/>
      <c r="F22" s="37"/>
      <c r="G22" s="37"/>
      <c r="H22" s="37"/>
      <c r="I22" s="37"/>
      <c r="J22" s="37"/>
      <c r="K22" s="1"/>
      <c r="L22" s="1"/>
      <c r="M22" s="37"/>
      <c r="N22" s="25"/>
      <c r="O22" s="30"/>
      <c r="P22" s="30"/>
      <c r="Q22" s="26"/>
    </row>
    <row r="23" spans="1:17" x14ac:dyDescent="0.25">
      <c r="A23" s="27"/>
      <c r="B23" s="37"/>
      <c r="C23" s="1"/>
      <c r="D23" s="1"/>
      <c r="E23" s="37"/>
      <c r="F23" s="37"/>
      <c r="G23" s="37"/>
      <c r="H23" s="37"/>
      <c r="I23" s="37"/>
      <c r="J23" s="37"/>
      <c r="K23" s="1"/>
      <c r="L23" s="1"/>
      <c r="M23" s="37"/>
      <c r="N23" s="25"/>
      <c r="O23" s="30"/>
      <c r="P23" s="30"/>
      <c r="Q23" s="26"/>
    </row>
    <row r="24" spans="1:17" x14ac:dyDescent="0.25">
      <c r="A24" s="27"/>
      <c r="B24" s="37"/>
      <c r="C24" s="1"/>
      <c r="D24" s="1"/>
      <c r="E24" s="37"/>
      <c r="F24" s="37"/>
      <c r="G24" s="37"/>
      <c r="H24" s="37"/>
      <c r="I24" s="37"/>
      <c r="J24" s="37"/>
      <c r="K24" s="1"/>
      <c r="L24" s="1"/>
      <c r="M24" s="37"/>
      <c r="N24" s="25"/>
      <c r="O24" s="30"/>
      <c r="P24" s="30"/>
      <c r="Q24" s="26"/>
    </row>
    <row r="25" spans="1:17" x14ac:dyDescent="0.25">
      <c r="A25" s="102" t="s">
        <v>46</v>
      </c>
      <c r="B25" s="103"/>
      <c r="C25" s="1"/>
      <c r="D25" s="104" t="s">
        <v>23</v>
      </c>
      <c r="E25" s="104"/>
      <c r="F25" s="104"/>
      <c r="G25" s="38"/>
      <c r="H25" s="70"/>
      <c r="I25" s="71" t="s">
        <v>24</v>
      </c>
      <c r="J25" s="71"/>
      <c r="K25" s="1"/>
      <c r="L25" s="104" t="s">
        <v>25</v>
      </c>
      <c r="M25" s="104"/>
      <c r="N25" s="104"/>
      <c r="O25" s="104"/>
      <c r="P25" s="35"/>
      <c r="Q25" s="41"/>
    </row>
    <row r="26" spans="1:17" x14ac:dyDescent="0.25">
      <c r="A26" s="42" t="s">
        <v>48</v>
      </c>
      <c r="B26" s="43"/>
      <c r="C26" s="43"/>
      <c r="D26" s="43"/>
      <c r="E26" s="43" t="s">
        <v>26</v>
      </c>
      <c r="F26" s="43"/>
      <c r="G26" s="43"/>
      <c r="H26" s="151" t="s">
        <v>27</v>
      </c>
      <c r="I26" s="151"/>
      <c r="J26" s="69"/>
      <c r="K26" s="43"/>
      <c r="L26" s="43"/>
      <c r="M26" s="45" t="s">
        <v>28</v>
      </c>
      <c r="N26" s="43"/>
      <c r="O26" s="46"/>
      <c r="P26" s="46"/>
      <c r="Q26" s="47" t="s">
        <v>29</v>
      </c>
    </row>
    <row r="27" spans="1:17" x14ac:dyDescent="0.25">
      <c r="A27" s="48" t="s">
        <v>30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0"/>
    </row>
    <row r="28" spans="1:17" x14ac:dyDescent="0.25">
      <c r="A28" s="51" t="s">
        <v>31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3" t="s">
        <v>32</v>
      </c>
    </row>
  </sheetData>
  <mergeCells count="38">
    <mergeCell ref="B16:K16"/>
    <mergeCell ref="M16:N16"/>
    <mergeCell ref="H26:I26"/>
    <mergeCell ref="B17:K17"/>
    <mergeCell ref="M17:N17"/>
    <mergeCell ref="A18:O18"/>
    <mergeCell ref="A25:B25"/>
    <mergeCell ref="D25:F25"/>
    <mergeCell ref="L25:O25"/>
    <mergeCell ref="B6:K6"/>
    <mergeCell ref="M6:N6"/>
    <mergeCell ref="B7:K7"/>
    <mergeCell ref="M7:N7"/>
    <mergeCell ref="M10:N10"/>
    <mergeCell ref="Q7:Q18"/>
    <mergeCell ref="B8:K8"/>
    <mergeCell ref="M8:N8"/>
    <mergeCell ref="B9:K9"/>
    <mergeCell ref="M9:N9"/>
    <mergeCell ref="B10:K10"/>
    <mergeCell ref="B13:K13"/>
    <mergeCell ref="M13:N13"/>
    <mergeCell ref="B11:K11"/>
    <mergeCell ref="M11:N11"/>
    <mergeCell ref="B12:K12"/>
    <mergeCell ref="M12:N12"/>
    <mergeCell ref="B14:K14"/>
    <mergeCell ref="M14:N14"/>
    <mergeCell ref="B15:K15"/>
    <mergeCell ref="M15:N15"/>
    <mergeCell ref="C1:K1"/>
    <mergeCell ref="M1:Q1"/>
    <mergeCell ref="A2:K2"/>
    <mergeCell ref="M2:P2"/>
    <mergeCell ref="A3:K5"/>
    <mergeCell ref="M3:P3"/>
    <mergeCell ref="M4:P4"/>
    <mergeCell ref="M5:P5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8"/>
  <sheetViews>
    <sheetView workbookViewId="0">
      <selection activeCell="B8" sqref="B8:K8"/>
    </sheetView>
  </sheetViews>
  <sheetFormatPr defaultRowHeight="15" x14ac:dyDescent="0.25"/>
  <cols>
    <col min="3" max="3" width="3.28515625" customWidth="1"/>
    <col min="5" max="5" width="6.28515625" customWidth="1"/>
    <col min="7" max="7" width="2.42578125" customWidth="1"/>
    <col min="9" max="9" width="7.42578125" customWidth="1"/>
    <col min="11" max="11" width="2.85546875" customWidth="1"/>
    <col min="16" max="16" width="12.5703125" customWidth="1"/>
    <col min="17" max="17" width="20.42578125" customWidth="1"/>
  </cols>
  <sheetData>
    <row r="1" spans="1:17" ht="66" customHeight="1" x14ac:dyDescent="0.25">
      <c r="A1" s="2"/>
      <c r="B1" s="3"/>
      <c r="C1" s="111" t="s">
        <v>0</v>
      </c>
      <c r="D1" s="111"/>
      <c r="E1" s="111"/>
      <c r="F1" s="111"/>
      <c r="G1" s="111"/>
      <c r="H1" s="111"/>
      <c r="I1" s="111"/>
      <c r="J1" s="111"/>
      <c r="K1" s="112"/>
      <c r="L1" s="64"/>
      <c r="M1" s="113" t="s">
        <v>1</v>
      </c>
      <c r="N1" s="114"/>
      <c r="O1" s="114"/>
      <c r="P1" s="114"/>
      <c r="Q1" s="115"/>
    </row>
    <row r="2" spans="1:17" x14ac:dyDescent="0.25">
      <c r="A2" s="116" t="s">
        <v>2</v>
      </c>
      <c r="B2" s="117"/>
      <c r="C2" s="117"/>
      <c r="D2" s="117"/>
      <c r="E2" s="117"/>
      <c r="F2" s="117"/>
      <c r="G2" s="117"/>
      <c r="H2" s="117"/>
      <c r="I2" s="117"/>
      <c r="J2" s="117"/>
      <c r="K2" s="118"/>
      <c r="L2" s="65"/>
      <c r="M2" s="119" t="s">
        <v>3</v>
      </c>
      <c r="N2" s="120"/>
      <c r="O2" s="120"/>
      <c r="P2" s="121"/>
      <c r="Q2" s="67" t="s">
        <v>4</v>
      </c>
    </row>
    <row r="3" spans="1:17" x14ac:dyDescent="0.25">
      <c r="A3" s="143" t="s">
        <v>55</v>
      </c>
      <c r="B3" s="143"/>
      <c r="C3" s="143"/>
      <c r="D3" s="143"/>
      <c r="E3" s="143"/>
      <c r="F3" s="143"/>
      <c r="G3" s="143"/>
      <c r="H3" s="143"/>
      <c r="I3" s="143"/>
      <c r="J3" s="122"/>
      <c r="K3" s="122"/>
      <c r="L3" s="7"/>
      <c r="M3" s="128" t="s">
        <v>34</v>
      </c>
      <c r="N3" s="129"/>
      <c r="O3" s="129"/>
      <c r="P3" s="129"/>
      <c r="Q3" s="8">
        <v>45153</v>
      </c>
    </row>
    <row r="4" spans="1:17" ht="45" customHeight="1" x14ac:dyDescent="0.25">
      <c r="A4" s="144"/>
      <c r="B4" s="144"/>
      <c r="C4" s="144"/>
      <c r="D4" s="144"/>
      <c r="E4" s="144"/>
      <c r="F4" s="144"/>
      <c r="G4" s="144"/>
      <c r="H4" s="144"/>
      <c r="I4" s="144"/>
      <c r="J4" s="124"/>
      <c r="K4" s="124"/>
      <c r="L4" s="9"/>
      <c r="M4" s="152" t="s">
        <v>5</v>
      </c>
      <c r="N4" s="153"/>
      <c r="O4" s="153"/>
      <c r="P4" s="153"/>
      <c r="Q4" s="66" t="s">
        <v>6</v>
      </c>
    </row>
    <row r="5" spans="1:17" x14ac:dyDescent="0.25">
      <c r="A5" s="145"/>
      <c r="B5" s="145"/>
      <c r="C5" s="145"/>
      <c r="D5" s="145"/>
      <c r="E5" s="145"/>
      <c r="F5" s="145"/>
      <c r="G5" s="145"/>
      <c r="H5" s="145"/>
      <c r="I5" s="145"/>
      <c r="J5" s="126"/>
      <c r="K5" s="126"/>
      <c r="L5" s="68"/>
      <c r="M5" s="154"/>
      <c r="N5" s="155"/>
      <c r="O5" s="155"/>
      <c r="P5" s="156"/>
      <c r="Q5" s="11"/>
    </row>
    <row r="6" spans="1:17" x14ac:dyDescent="0.25">
      <c r="A6" s="72" t="s">
        <v>7</v>
      </c>
      <c r="B6" s="146" t="s">
        <v>8</v>
      </c>
      <c r="C6" s="147"/>
      <c r="D6" s="147"/>
      <c r="E6" s="147"/>
      <c r="F6" s="147"/>
      <c r="G6" s="147"/>
      <c r="H6" s="147"/>
      <c r="I6" s="147"/>
      <c r="J6" s="147"/>
      <c r="K6" s="147"/>
      <c r="L6" s="73"/>
      <c r="M6" s="148" t="s">
        <v>9</v>
      </c>
      <c r="N6" s="149"/>
      <c r="O6" s="14" t="s">
        <v>10</v>
      </c>
      <c r="P6" s="15" t="s">
        <v>11</v>
      </c>
      <c r="Q6" s="16" t="s">
        <v>12</v>
      </c>
    </row>
    <row r="7" spans="1:17" x14ac:dyDescent="0.25">
      <c r="A7" s="17">
        <v>1</v>
      </c>
      <c r="B7" s="150" t="s">
        <v>50</v>
      </c>
      <c r="C7" s="150"/>
      <c r="D7" s="150"/>
      <c r="E7" s="150"/>
      <c r="F7" s="150"/>
      <c r="G7" s="150"/>
      <c r="H7" s="150"/>
      <c r="I7" s="150"/>
      <c r="J7" s="150"/>
      <c r="K7" s="105"/>
      <c r="L7" s="18"/>
      <c r="M7" s="142">
        <v>2000000</v>
      </c>
      <c r="N7" s="142"/>
      <c r="O7" s="19">
        <v>1</v>
      </c>
      <c r="P7" s="20">
        <f>M7*O7</f>
        <v>2000000</v>
      </c>
      <c r="Q7" s="137"/>
    </row>
    <row r="8" spans="1:17" x14ac:dyDescent="0.25">
      <c r="A8" s="17">
        <v>2</v>
      </c>
      <c r="B8" s="150" t="s">
        <v>54</v>
      </c>
      <c r="C8" s="150"/>
      <c r="D8" s="150"/>
      <c r="E8" s="150"/>
      <c r="F8" s="150"/>
      <c r="G8" s="150"/>
      <c r="H8" s="150"/>
      <c r="I8" s="150"/>
      <c r="J8" s="150"/>
      <c r="K8" s="105"/>
      <c r="L8" s="18"/>
      <c r="M8" s="142">
        <v>2000000</v>
      </c>
      <c r="N8" s="142"/>
      <c r="O8" s="19">
        <v>1</v>
      </c>
      <c r="P8" s="20">
        <v>2000000</v>
      </c>
      <c r="Q8" s="138"/>
    </row>
    <row r="9" spans="1:17" x14ac:dyDescent="0.25">
      <c r="A9" s="17">
        <v>3</v>
      </c>
      <c r="B9" s="150"/>
      <c r="C9" s="150"/>
      <c r="D9" s="150"/>
      <c r="E9" s="150"/>
      <c r="F9" s="150"/>
      <c r="G9" s="150"/>
      <c r="H9" s="150"/>
      <c r="I9" s="150"/>
      <c r="J9" s="150"/>
      <c r="K9" s="105"/>
      <c r="L9" s="18"/>
      <c r="M9" s="142"/>
      <c r="N9" s="142"/>
      <c r="O9" s="19"/>
      <c r="P9" s="20"/>
      <c r="Q9" s="138"/>
    </row>
    <row r="10" spans="1:17" x14ac:dyDescent="0.25">
      <c r="A10" s="17">
        <v>4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05"/>
      <c r="L10" s="18"/>
      <c r="M10" s="142"/>
      <c r="N10" s="142"/>
      <c r="O10" s="19"/>
      <c r="P10" s="20"/>
      <c r="Q10" s="138"/>
    </row>
    <row r="11" spans="1:17" x14ac:dyDescent="0.25">
      <c r="A11" s="17">
        <v>6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05"/>
      <c r="L11" s="21"/>
      <c r="M11" s="142"/>
      <c r="N11" s="142"/>
      <c r="O11" s="19"/>
      <c r="P11" s="20"/>
      <c r="Q11" s="138"/>
    </row>
    <row r="12" spans="1:17" x14ac:dyDescent="0.25">
      <c r="A12" s="17">
        <v>7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05"/>
      <c r="L12" s="21"/>
      <c r="M12" s="142"/>
      <c r="N12" s="142"/>
      <c r="O12" s="22"/>
      <c r="P12" s="23"/>
      <c r="Q12" s="138"/>
    </row>
    <row r="13" spans="1:17" x14ac:dyDescent="0.25">
      <c r="A13" s="17">
        <v>8</v>
      </c>
      <c r="B13" s="141"/>
      <c r="C13" s="141"/>
      <c r="D13" s="141"/>
      <c r="E13" s="141"/>
      <c r="F13" s="141"/>
      <c r="G13" s="141"/>
      <c r="H13" s="141"/>
      <c r="I13" s="141"/>
      <c r="J13" s="141"/>
      <c r="K13" s="95"/>
      <c r="L13" s="21"/>
      <c r="M13" s="142"/>
      <c r="N13" s="142"/>
      <c r="O13" s="22"/>
      <c r="P13" s="23"/>
      <c r="Q13" s="138"/>
    </row>
    <row r="14" spans="1:17" x14ac:dyDescent="0.25">
      <c r="A14" s="17"/>
      <c r="B14" s="141"/>
      <c r="C14" s="141"/>
      <c r="D14" s="141"/>
      <c r="E14" s="141"/>
      <c r="F14" s="141"/>
      <c r="G14" s="141"/>
      <c r="H14" s="141"/>
      <c r="I14" s="141"/>
      <c r="J14" s="141"/>
      <c r="K14" s="95"/>
      <c r="L14" s="21"/>
      <c r="M14" s="157"/>
      <c r="N14" s="158"/>
      <c r="O14" s="22"/>
      <c r="P14" s="23"/>
      <c r="Q14" s="138"/>
    </row>
    <row r="15" spans="1:17" x14ac:dyDescent="0.25">
      <c r="A15" s="17"/>
      <c r="B15" s="141"/>
      <c r="C15" s="141"/>
      <c r="D15" s="141"/>
      <c r="E15" s="141"/>
      <c r="F15" s="141"/>
      <c r="G15" s="141"/>
      <c r="H15" s="141"/>
      <c r="I15" s="141"/>
      <c r="J15" s="141"/>
      <c r="K15" s="95"/>
      <c r="L15" s="21"/>
      <c r="M15" s="157"/>
      <c r="N15" s="158"/>
      <c r="O15" s="22"/>
      <c r="P15" s="23"/>
      <c r="Q15" s="138"/>
    </row>
    <row r="16" spans="1:17" x14ac:dyDescent="0.25">
      <c r="A16" s="17"/>
      <c r="B16" s="141"/>
      <c r="C16" s="141"/>
      <c r="D16" s="141"/>
      <c r="E16" s="141"/>
      <c r="F16" s="141"/>
      <c r="G16" s="141"/>
      <c r="H16" s="141"/>
      <c r="I16" s="141"/>
      <c r="J16" s="141"/>
      <c r="K16" s="95"/>
      <c r="L16" s="21"/>
      <c r="M16" s="157"/>
      <c r="N16" s="158"/>
      <c r="O16" s="22"/>
      <c r="P16" s="23"/>
      <c r="Q16" s="138"/>
    </row>
    <row r="17" spans="1:17" x14ac:dyDescent="0.25">
      <c r="A17" s="19"/>
      <c r="B17" s="141"/>
      <c r="C17" s="141"/>
      <c r="D17" s="141"/>
      <c r="E17" s="141"/>
      <c r="F17" s="141"/>
      <c r="G17" s="141"/>
      <c r="H17" s="141"/>
      <c r="I17" s="141"/>
      <c r="J17" s="141"/>
      <c r="K17" s="95"/>
      <c r="L17" s="21"/>
      <c r="M17" s="142"/>
      <c r="N17" s="142"/>
      <c r="O17" s="22"/>
      <c r="P17" s="23"/>
      <c r="Q17" s="138"/>
    </row>
    <row r="18" spans="1:17" x14ac:dyDescent="0.25">
      <c r="A18" s="140" t="s">
        <v>13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20">
        <f>SUM(P7:P17)</f>
        <v>4000000</v>
      </c>
      <c r="Q18" s="139"/>
    </row>
    <row r="19" spans="1:17" x14ac:dyDescent="0.25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</row>
    <row r="20" spans="1:17" x14ac:dyDescent="0.25">
      <c r="A20" s="27" t="s">
        <v>14</v>
      </c>
      <c r="B20" s="28"/>
      <c r="C20" s="29"/>
      <c r="D20" s="29"/>
      <c r="E20" s="28" t="s">
        <v>15</v>
      </c>
      <c r="F20" s="28"/>
      <c r="G20" s="28"/>
      <c r="H20" s="28"/>
      <c r="I20" s="28" t="s">
        <v>16</v>
      </c>
      <c r="J20" s="28"/>
      <c r="K20" s="29"/>
      <c r="L20" s="29"/>
      <c r="M20" s="28" t="s">
        <v>17</v>
      </c>
      <c r="N20" s="25"/>
      <c r="O20" s="30"/>
      <c r="P20" s="30"/>
      <c r="Q20" s="31" t="s">
        <v>18</v>
      </c>
    </row>
    <row r="21" spans="1:17" x14ac:dyDescent="0.25">
      <c r="A21" s="32" t="s">
        <v>19</v>
      </c>
      <c r="B21" s="33"/>
      <c r="C21" s="29"/>
      <c r="D21" s="29"/>
      <c r="E21" s="34" t="s">
        <v>20</v>
      </c>
      <c r="F21" s="34"/>
      <c r="G21" s="34"/>
      <c r="H21" s="34"/>
      <c r="I21" s="33" t="s">
        <v>21</v>
      </c>
      <c r="J21" s="33"/>
      <c r="K21" s="29"/>
      <c r="L21" s="29"/>
      <c r="M21" s="33" t="s">
        <v>21</v>
      </c>
      <c r="N21" s="25"/>
      <c r="O21" s="35"/>
      <c r="P21" s="35"/>
      <c r="Q21" s="36" t="s">
        <v>22</v>
      </c>
    </row>
    <row r="22" spans="1:17" x14ac:dyDescent="0.25">
      <c r="A22" s="27"/>
      <c r="B22" s="37"/>
      <c r="C22" s="1"/>
      <c r="D22" s="1"/>
      <c r="E22" s="37"/>
      <c r="F22" s="37"/>
      <c r="G22" s="37"/>
      <c r="H22" s="37"/>
      <c r="I22" s="37"/>
      <c r="J22" s="37"/>
      <c r="K22" s="1"/>
      <c r="L22" s="1"/>
      <c r="M22" s="37"/>
      <c r="N22" s="25"/>
      <c r="O22" s="30"/>
      <c r="P22" s="30"/>
      <c r="Q22" s="26"/>
    </row>
    <row r="23" spans="1:17" x14ac:dyDescent="0.25">
      <c r="A23" s="27"/>
      <c r="B23" s="37"/>
      <c r="C23" s="1"/>
      <c r="D23" s="1"/>
      <c r="E23" s="37"/>
      <c r="F23" s="37"/>
      <c r="G23" s="37"/>
      <c r="H23" s="37"/>
      <c r="I23" s="37"/>
      <c r="J23" s="37"/>
      <c r="K23" s="1"/>
      <c r="L23" s="1"/>
      <c r="M23" s="37"/>
      <c r="N23" s="25"/>
      <c r="O23" s="30"/>
      <c r="P23" s="30"/>
      <c r="Q23" s="26"/>
    </row>
    <row r="24" spans="1:17" x14ac:dyDescent="0.25">
      <c r="A24" s="27"/>
      <c r="B24" s="37"/>
      <c r="C24" s="1"/>
      <c r="D24" s="1"/>
      <c r="E24" s="37"/>
      <c r="F24" s="37"/>
      <c r="G24" s="37"/>
      <c r="H24" s="37"/>
      <c r="I24" s="37"/>
      <c r="J24" s="37"/>
      <c r="K24" s="1"/>
      <c r="L24" s="1"/>
      <c r="M24" s="37"/>
      <c r="N24" s="25"/>
      <c r="O24" s="30"/>
      <c r="P24" s="30"/>
      <c r="Q24" s="26"/>
    </row>
    <row r="25" spans="1:17" x14ac:dyDescent="0.25">
      <c r="A25" s="102" t="s">
        <v>46</v>
      </c>
      <c r="B25" s="103"/>
      <c r="C25" s="1"/>
      <c r="D25" s="104" t="s">
        <v>23</v>
      </c>
      <c r="E25" s="104"/>
      <c r="F25" s="104"/>
      <c r="G25" s="38"/>
      <c r="H25" s="70"/>
      <c r="I25" s="71" t="s">
        <v>24</v>
      </c>
      <c r="J25" s="71"/>
      <c r="K25" s="1"/>
      <c r="L25" s="104" t="s">
        <v>25</v>
      </c>
      <c r="M25" s="104"/>
      <c r="N25" s="104"/>
      <c r="O25" s="104"/>
      <c r="P25" s="35"/>
      <c r="Q25" s="41"/>
    </row>
    <row r="26" spans="1:17" x14ac:dyDescent="0.25">
      <c r="A26" s="42" t="s">
        <v>48</v>
      </c>
      <c r="B26" s="43"/>
      <c r="C26" s="43"/>
      <c r="D26" s="43"/>
      <c r="E26" s="43" t="s">
        <v>26</v>
      </c>
      <c r="F26" s="43"/>
      <c r="G26" s="43"/>
      <c r="H26" s="151" t="s">
        <v>27</v>
      </c>
      <c r="I26" s="151"/>
      <c r="J26" s="69"/>
      <c r="K26" s="43"/>
      <c r="L26" s="43"/>
      <c r="M26" s="45" t="s">
        <v>28</v>
      </c>
      <c r="N26" s="43"/>
      <c r="O26" s="46"/>
      <c r="P26" s="46"/>
      <c r="Q26" s="47" t="s">
        <v>29</v>
      </c>
    </row>
    <row r="27" spans="1:17" x14ac:dyDescent="0.25">
      <c r="A27" s="48" t="s">
        <v>30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0"/>
    </row>
    <row r="28" spans="1:17" x14ac:dyDescent="0.25">
      <c r="A28" s="51" t="s">
        <v>31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3" t="s">
        <v>32</v>
      </c>
    </row>
  </sheetData>
  <mergeCells count="38">
    <mergeCell ref="B16:K16"/>
    <mergeCell ref="M16:N16"/>
    <mergeCell ref="H26:I26"/>
    <mergeCell ref="B17:K17"/>
    <mergeCell ref="M17:N17"/>
    <mergeCell ref="A18:O18"/>
    <mergeCell ref="A25:B25"/>
    <mergeCell ref="D25:F25"/>
    <mergeCell ref="L25:O25"/>
    <mergeCell ref="B6:K6"/>
    <mergeCell ref="M6:N6"/>
    <mergeCell ref="B7:K7"/>
    <mergeCell ref="M7:N7"/>
    <mergeCell ref="M10:N10"/>
    <mergeCell ref="Q7:Q18"/>
    <mergeCell ref="B8:K8"/>
    <mergeCell ref="M8:N8"/>
    <mergeCell ref="B9:K9"/>
    <mergeCell ref="M9:N9"/>
    <mergeCell ref="B10:K10"/>
    <mergeCell ref="B13:K13"/>
    <mergeCell ref="M13:N13"/>
    <mergeCell ref="B11:K11"/>
    <mergeCell ref="M11:N11"/>
    <mergeCell ref="B12:K12"/>
    <mergeCell ref="M12:N12"/>
    <mergeCell ref="B14:K14"/>
    <mergeCell ref="M14:N14"/>
    <mergeCell ref="B15:K15"/>
    <mergeCell ref="M15:N15"/>
    <mergeCell ref="C1:K1"/>
    <mergeCell ref="M1:Q1"/>
    <mergeCell ref="A2:K2"/>
    <mergeCell ref="M2:P2"/>
    <mergeCell ref="A3:K5"/>
    <mergeCell ref="M3:P3"/>
    <mergeCell ref="M4:P4"/>
    <mergeCell ref="M5:P5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8"/>
  <sheetViews>
    <sheetView workbookViewId="0">
      <selection activeCell="M8" sqref="M8:N8"/>
    </sheetView>
  </sheetViews>
  <sheetFormatPr defaultRowHeight="15" x14ac:dyDescent="0.25"/>
  <cols>
    <col min="3" max="3" width="4" customWidth="1"/>
    <col min="7" max="7" width="2.85546875" customWidth="1"/>
    <col min="8" max="8" width="8.140625" customWidth="1"/>
    <col min="9" max="9" width="6.85546875" customWidth="1"/>
    <col min="10" max="10" width="3.85546875" customWidth="1"/>
    <col min="11" max="11" width="4.42578125" customWidth="1"/>
    <col min="16" max="16" width="11.42578125" customWidth="1"/>
    <col min="17" max="17" width="21.140625" customWidth="1"/>
  </cols>
  <sheetData>
    <row r="1" spans="1:17" ht="62.25" customHeight="1" x14ac:dyDescent="0.25">
      <c r="A1" s="2"/>
      <c r="B1" s="3"/>
      <c r="C1" s="111" t="s">
        <v>0</v>
      </c>
      <c r="D1" s="111"/>
      <c r="E1" s="111"/>
      <c r="F1" s="111"/>
      <c r="G1" s="111"/>
      <c r="H1" s="111"/>
      <c r="I1" s="111"/>
      <c r="J1" s="111"/>
      <c r="K1" s="112"/>
      <c r="L1" s="64"/>
      <c r="M1" s="113" t="s">
        <v>1</v>
      </c>
      <c r="N1" s="114"/>
      <c r="O1" s="114"/>
      <c r="P1" s="114"/>
      <c r="Q1" s="115"/>
    </row>
    <row r="2" spans="1:17" x14ac:dyDescent="0.25">
      <c r="A2" s="116" t="s">
        <v>2</v>
      </c>
      <c r="B2" s="117"/>
      <c r="C2" s="117"/>
      <c r="D2" s="117"/>
      <c r="E2" s="117"/>
      <c r="F2" s="117"/>
      <c r="G2" s="117"/>
      <c r="H2" s="117"/>
      <c r="I2" s="117"/>
      <c r="J2" s="117"/>
      <c r="K2" s="118"/>
      <c r="L2" s="65"/>
      <c r="M2" s="119" t="s">
        <v>3</v>
      </c>
      <c r="N2" s="120"/>
      <c r="O2" s="120"/>
      <c r="P2" s="121"/>
      <c r="Q2" s="67" t="s">
        <v>4</v>
      </c>
    </row>
    <row r="3" spans="1:17" x14ac:dyDescent="0.25">
      <c r="A3" s="143" t="s">
        <v>53</v>
      </c>
      <c r="B3" s="143"/>
      <c r="C3" s="143"/>
      <c r="D3" s="143"/>
      <c r="E3" s="143"/>
      <c r="F3" s="143"/>
      <c r="G3" s="143"/>
      <c r="H3" s="143"/>
      <c r="I3" s="143"/>
      <c r="J3" s="122"/>
      <c r="K3" s="122"/>
      <c r="L3" s="7"/>
      <c r="M3" s="128" t="s">
        <v>34</v>
      </c>
      <c r="N3" s="129"/>
      <c r="O3" s="129"/>
      <c r="P3" s="129"/>
      <c r="Q3" s="8">
        <v>45153</v>
      </c>
    </row>
    <row r="4" spans="1:17" ht="39.75" customHeight="1" x14ac:dyDescent="0.25">
      <c r="A4" s="144"/>
      <c r="B4" s="144"/>
      <c r="C4" s="144"/>
      <c r="D4" s="144"/>
      <c r="E4" s="144"/>
      <c r="F4" s="144"/>
      <c r="G4" s="144"/>
      <c r="H4" s="144"/>
      <c r="I4" s="144"/>
      <c r="J4" s="124"/>
      <c r="K4" s="124"/>
      <c r="L4" s="9"/>
      <c r="M4" s="152" t="s">
        <v>5</v>
      </c>
      <c r="N4" s="153"/>
      <c r="O4" s="153"/>
      <c r="P4" s="153"/>
      <c r="Q4" s="66" t="s">
        <v>6</v>
      </c>
    </row>
    <row r="5" spans="1:17" x14ac:dyDescent="0.25">
      <c r="A5" s="145"/>
      <c r="B5" s="145"/>
      <c r="C5" s="145"/>
      <c r="D5" s="145"/>
      <c r="E5" s="145"/>
      <c r="F5" s="145"/>
      <c r="G5" s="145"/>
      <c r="H5" s="145"/>
      <c r="I5" s="145"/>
      <c r="J5" s="126"/>
      <c r="K5" s="126"/>
      <c r="L5" s="68"/>
      <c r="M5" s="154"/>
      <c r="N5" s="155"/>
      <c r="O5" s="155"/>
      <c r="P5" s="156"/>
      <c r="Q5" s="11"/>
    </row>
    <row r="6" spans="1:17" x14ac:dyDescent="0.25">
      <c r="A6" s="72" t="s">
        <v>7</v>
      </c>
      <c r="B6" s="146" t="s">
        <v>8</v>
      </c>
      <c r="C6" s="147"/>
      <c r="D6" s="147"/>
      <c r="E6" s="147"/>
      <c r="F6" s="147"/>
      <c r="G6" s="147"/>
      <c r="H6" s="147"/>
      <c r="I6" s="147"/>
      <c r="J6" s="147"/>
      <c r="K6" s="147"/>
      <c r="L6" s="73"/>
      <c r="M6" s="148" t="s">
        <v>9</v>
      </c>
      <c r="N6" s="149"/>
      <c r="O6" s="14" t="s">
        <v>10</v>
      </c>
      <c r="P6" s="15" t="s">
        <v>11</v>
      </c>
      <c r="Q6" s="16" t="s">
        <v>12</v>
      </c>
    </row>
    <row r="7" spans="1:17" x14ac:dyDescent="0.25">
      <c r="A7" s="17">
        <v>1</v>
      </c>
      <c r="B7" s="150" t="s">
        <v>52</v>
      </c>
      <c r="C7" s="150"/>
      <c r="D7" s="150"/>
      <c r="E7" s="150"/>
      <c r="F7" s="150"/>
      <c r="G7" s="150"/>
      <c r="H7" s="150"/>
      <c r="I7" s="150"/>
      <c r="J7" s="150"/>
      <c r="K7" s="105"/>
      <c r="L7" s="18"/>
      <c r="M7" s="142">
        <v>1500000</v>
      </c>
      <c r="N7" s="142"/>
      <c r="O7" s="19">
        <v>1</v>
      </c>
      <c r="P7" s="20">
        <f>M7*O7</f>
        <v>1500000</v>
      </c>
      <c r="Q7" s="137"/>
    </row>
    <row r="8" spans="1:17" x14ac:dyDescent="0.25">
      <c r="A8" s="17">
        <v>2</v>
      </c>
      <c r="B8" s="150"/>
      <c r="C8" s="150"/>
      <c r="D8" s="150"/>
      <c r="E8" s="150"/>
      <c r="F8" s="150"/>
      <c r="G8" s="150"/>
      <c r="H8" s="150"/>
      <c r="I8" s="150"/>
      <c r="J8" s="150"/>
      <c r="K8" s="105"/>
      <c r="L8" s="18"/>
      <c r="M8" s="142"/>
      <c r="N8" s="142"/>
      <c r="O8" s="19"/>
      <c r="P8" s="20"/>
      <c r="Q8" s="138"/>
    </row>
    <row r="9" spans="1:17" x14ac:dyDescent="0.25">
      <c r="A9" s="17">
        <v>3</v>
      </c>
      <c r="B9" s="150"/>
      <c r="C9" s="150"/>
      <c r="D9" s="150"/>
      <c r="E9" s="150"/>
      <c r="F9" s="150"/>
      <c r="G9" s="150"/>
      <c r="H9" s="150"/>
      <c r="I9" s="150"/>
      <c r="J9" s="150"/>
      <c r="K9" s="105"/>
      <c r="L9" s="18"/>
      <c r="M9" s="142"/>
      <c r="N9" s="142"/>
      <c r="O9" s="19"/>
      <c r="P9" s="20"/>
      <c r="Q9" s="138"/>
    </row>
    <row r="10" spans="1:17" x14ac:dyDescent="0.25">
      <c r="A10" s="17">
        <v>4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05"/>
      <c r="L10" s="18"/>
      <c r="M10" s="142"/>
      <c r="N10" s="142"/>
      <c r="O10" s="19"/>
      <c r="P10" s="20"/>
      <c r="Q10" s="138"/>
    </row>
    <row r="11" spans="1:17" x14ac:dyDescent="0.25">
      <c r="A11" s="17">
        <v>6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05"/>
      <c r="L11" s="21"/>
      <c r="M11" s="142"/>
      <c r="N11" s="142"/>
      <c r="O11" s="19"/>
      <c r="P11" s="20"/>
      <c r="Q11" s="138"/>
    </row>
    <row r="12" spans="1:17" x14ac:dyDescent="0.25">
      <c r="A12" s="17">
        <v>7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05"/>
      <c r="L12" s="21"/>
      <c r="M12" s="142"/>
      <c r="N12" s="142"/>
      <c r="O12" s="22"/>
      <c r="P12" s="23"/>
      <c r="Q12" s="138"/>
    </row>
    <row r="13" spans="1:17" x14ac:dyDescent="0.25">
      <c r="A13" s="17">
        <v>8</v>
      </c>
      <c r="B13" s="141"/>
      <c r="C13" s="141"/>
      <c r="D13" s="141"/>
      <c r="E13" s="141"/>
      <c r="F13" s="141"/>
      <c r="G13" s="141"/>
      <c r="H13" s="141"/>
      <c r="I13" s="141"/>
      <c r="J13" s="141"/>
      <c r="K13" s="95"/>
      <c r="L13" s="21"/>
      <c r="M13" s="142"/>
      <c r="N13" s="142"/>
      <c r="O13" s="22"/>
      <c r="P13" s="23"/>
      <c r="Q13" s="138"/>
    </row>
    <row r="14" spans="1:17" x14ac:dyDescent="0.25">
      <c r="A14" s="17"/>
      <c r="B14" s="141"/>
      <c r="C14" s="141"/>
      <c r="D14" s="141"/>
      <c r="E14" s="141"/>
      <c r="F14" s="141"/>
      <c r="G14" s="141"/>
      <c r="H14" s="141"/>
      <c r="I14" s="141"/>
      <c r="J14" s="141"/>
      <c r="K14" s="95"/>
      <c r="L14" s="21"/>
      <c r="M14" s="157"/>
      <c r="N14" s="158"/>
      <c r="O14" s="22"/>
      <c r="P14" s="23"/>
      <c r="Q14" s="138"/>
    </row>
    <row r="15" spans="1:17" x14ac:dyDescent="0.25">
      <c r="A15" s="17"/>
      <c r="B15" s="141"/>
      <c r="C15" s="141"/>
      <c r="D15" s="141"/>
      <c r="E15" s="141"/>
      <c r="F15" s="141"/>
      <c r="G15" s="141"/>
      <c r="H15" s="141"/>
      <c r="I15" s="141"/>
      <c r="J15" s="141"/>
      <c r="K15" s="95"/>
      <c r="L15" s="21"/>
      <c r="M15" s="157"/>
      <c r="N15" s="158"/>
      <c r="O15" s="22"/>
      <c r="P15" s="23"/>
      <c r="Q15" s="138"/>
    </row>
    <row r="16" spans="1:17" x14ac:dyDescent="0.25">
      <c r="A16" s="17"/>
      <c r="B16" s="141"/>
      <c r="C16" s="141"/>
      <c r="D16" s="141"/>
      <c r="E16" s="141"/>
      <c r="F16" s="141"/>
      <c r="G16" s="141"/>
      <c r="H16" s="141"/>
      <c r="I16" s="141"/>
      <c r="J16" s="141"/>
      <c r="K16" s="95"/>
      <c r="L16" s="21"/>
      <c r="M16" s="157"/>
      <c r="N16" s="158"/>
      <c r="O16" s="22"/>
      <c r="P16" s="23"/>
      <c r="Q16" s="138"/>
    </row>
    <row r="17" spans="1:17" x14ac:dyDescent="0.25">
      <c r="A17" s="19"/>
      <c r="B17" s="141"/>
      <c r="C17" s="141"/>
      <c r="D17" s="141"/>
      <c r="E17" s="141"/>
      <c r="F17" s="141"/>
      <c r="G17" s="141"/>
      <c r="H17" s="141"/>
      <c r="I17" s="141"/>
      <c r="J17" s="141"/>
      <c r="K17" s="95"/>
      <c r="L17" s="21"/>
      <c r="M17" s="142"/>
      <c r="N17" s="142"/>
      <c r="O17" s="22"/>
      <c r="P17" s="23"/>
      <c r="Q17" s="138"/>
    </row>
    <row r="18" spans="1:17" x14ac:dyDescent="0.25">
      <c r="A18" s="140" t="s">
        <v>13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20">
        <f>SUM(P7:P17)</f>
        <v>1500000</v>
      </c>
      <c r="Q18" s="139"/>
    </row>
    <row r="19" spans="1:17" x14ac:dyDescent="0.25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</row>
    <row r="20" spans="1:17" x14ac:dyDescent="0.25">
      <c r="A20" s="27" t="s">
        <v>14</v>
      </c>
      <c r="B20" s="28"/>
      <c r="C20" s="29"/>
      <c r="D20" s="29"/>
      <c r="E20" s="28" t="s">
        <v>15</v>
      </c>
      <c r="F20" s="28"/>
      <c r="G20" s="28"/>
      <c r="H20" s="28"/>
      <c r="I20" s="28" t="s">
        <v>16</v>
      </c>
      <c r="J20" s="28"/>
      <c r="K20" s="29"/>
      <c r="L20" s="29"/>
      <c r="M20" s="28" t="s">
        <v>17</v>
      </c>
      <c r="N20" s="25"/>
      <c r="O20" s="30"/>
      <c r="P20" s="30"/>
      <c r="Q20" s="31" t="s">
        <v>18</v>
      </c>
    </row>
    <row r="21" spans="1:17" x14ac:dyDescent="0.25">
      <c r="A21" s="32" t="s">
        <v>19</v>
      </c>
      <c r="B21" s="33"/>
      <c r="C21" s="29"/>
      <c r="D21" s="29"/>
      <c r="E21" s="34" t="s">
        <v>20</v>
      </c>
      <c r="F21" s="34"/>
      <c r="G21" s="34"/>
      <c r="H21" s="34"/>
      <c r="I21" s="33" t="s">
        <v>21</v>
      </c>
      <c r="J21" s="33"/>
      <c r="K21" s="29"/>
      <c r="L21" s="29"/>
      <c r="M21" s="33" t="s">
        <v>21</v>
      </c>
      <c r="N21" s="25"/>
      <c r="O21" s="35"/>
      <c r="P21" s="35"/>
      <c r="Q21" s="36" t="s">
        <v>22</v>
      </c>
    </row>
    <row r="22" spans="1:17" x14ac:dyDescent="0.25">
      <c r="A22" s="27"/>
      <c r="B22" s="37"/>
      <c r="C22" s="1"/>
      <c r="D22" s="1"/>
      <c r="E22" s="37"/>
      <c r="F22" s="37"/>
      <c r="G22" s="37"/>
      <c r="H22" s="37"/>
      <c r="I22" s="37"/>
      <c r="J22" s="37"/>
      <c r="K22" s="1"/>
      <c r="L22" s="1"/>
      <c r="M22" s="37"/>
      <c r="N22" s="25"/>
      <c r="O22" s="30"/>
      <c r="P22" s="30"/>
      <c r="Q22" s="26"/>
    </row>
    <row r="23" spans="1:17" x14ac:dyDescent="0.25">
      <c r="A23" s="27"/>
      <c r="B23" s="37"/>
      <c r="C23" s="1"/>
      <c r="D23" s="1"/>
      <c r="E23" s="37"/>
      <c r="F23" s="37"/>
      <c r="G23" s="37"/>
      <c r="H23" s="37"/>
      <c r="I23" s="37"/>
      <c r="J23" s="37"/>
      <c r="K23" s="1"/>
      <c r="L23" s="1"/>
      <c r="M23" s="37"/>
      <c r="N23" s="25"/>
      <c r="O23" s="30"/>
      <c r="P23" s="30"/>
      <c r="Q23" s="26"/>
    </row>
    <row r="24" spans="1:17" x14ac:dyDescent="0.25">
      <c r="A24" s="27"/>
      <c r="B24" s="37"/>
      <c r="C24" s="1"/>
      <c r="D24" s="1"/>
      <c r="E24" s="37"/>
      <c r="F24" s="37"/>
      <c r="G24" s="37"/>
      <c r="H24" s="37"/>
      <c r="I24" s="37"/>
      <c r="J24" s="37"/>
      <c r="K24" s="1"/>
      <c r="L24" s="1"/>
      <c r="M24" s="37"/>
      <c r="N24" s="25"/>
      <c r="O24" s="30"/>
      <c r="P24" s="30"/>
      <c r="Q24" s="26"/>
    </row>
    <row r="25" spans="1:17" x14ac:dyDescent="0.25">
      <c r="A25" s="102" t="s">
        <v>46</v>
      </c>
      <c r="B25" s="103"/>
      <c r="C25" s="1"/>
      <c r="D25" s="104" t="s">
        <v>23</v>
      </c>
      <c r="E25" s="104"/>
      <c r="F25" s="104"/>
      <c r="G25" s="38"/>
      <c r="H25" s="70"/>
      <c r="I25" s="71" t="s">
        <v>24</v>
      </c>
      <c r="J25" s="71"/>
      <c r="K25" s="1"/>
      <c r="L25" s="104" t="s">
        <v>25</v>
      </c>
      <c r="M25" s="104"/>
      <c r="N25" s="104"/>
      <c r="O25" s="104"/>
      <c r="P25" s="35"/>
      <c r="Q25" s="41"/>
    </row>
    <row r="26" spans="1:17" x14ac:dyDescent="0.25">
      <c r="A26" s="42" t="s">
        <v>48</v>
      </c>
      <c r="B26" s="43"/>
      <c r="C26" s="43"/>
      <c r="D26" s="43"/>
      <c r="E26" s="43" t="s">
        <v>26</v>
      </c>
      <c r="F26" s="43"/>
      <c r="G26" s="43"/>
      <c r="H26" s="151" t="s">
        <v>27</v>
      </c>
      <c r="I26" s="151"/>
      <c r="J26" s="69"/>
      <c r="K26" s="43"/>
      <c r="L26" s="43"/>
      <c r="M26" s="45" t="s">
        <v>28</v>
      </c>
      <c r="N26" s="43"/>
      <c r="O26" s="46"/>
      <c r="P26" s="46"/>
      <c r="Q26" s="47" t="s">
        <v>29</v>
      </c>
    </row>
    <row r="27" spans="1:17" x14ac:dyDescent="0.25">
      <c r="A27" s="48" t="s">
        <v>30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0"/>
    </row>
    <row r="28" spans="1:17" x14ac:dyDescent="0.25">
      <c r="A28" s="51" t="s">
        <v>31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3" t="s">
        <v>32</v>
      </c>
    </row>
  </sheetData>
  <mergeCells count="38">
    <mergeCell ref="B16:K16"/>
    <mergeCell ref="M16:N16"/>
    <mergeCell ref="H26:I26"/>
    <mergeCell ref="B17:K17"/>
    <mergeCell ref="M17:N17"/>
    <mergeCell ref="A18:O18"/>
    <mergeCell ref="A25:B25"/>
    <mergeCell ref="D25:F25"/>
    <mergeCell ref="L25:O25"/>
    <mergeCell ref="B6:K6"/>
    <mergeCell ref="M6:N6"/>
    <mergeCell ref="B7:K7"/>
    <mergeCell ref="M7:N7"/>
    <mergeCell ref="M10:N10"/>
    <mergeCell ref="Q7:Q18"/>
    <mergeCell ref="B8:K8"/>
    <mergeCell ref="M8:N8"/>
    <mergeCell ref="B9:K9"/>
    <mergeCell ref="M9:N9"/>
    <mergeCell ref="B10:K10"/>
    <mergeCell ref="B13:K13"/>
    <mergeCell ref="M13:N13"/>
    <mergeCell ref="B11:K11"/>
    <mergeCell ref="M11:N11"/>
    <mergeCell ref="B12:K12"/>
    <mergeCell ref="M12:N12"/>
    <mergeCell ref="B14:K14"/>
    <mergeCell ref="M14:N14"/>
    <mergeCell ref="B15:K15"/>
    <mergeCell ref="M15:N15"/>
    <mergeCell ref="C1:K1"/>
    <mergeCell ref="M1:Q1"/>
    <mergeCell ref="A2:K2"/>
    <mergeCell ref="M2:P2"/>
    <mergeCell ref="A3:K5"/>
    <mergeCell ref="M3:P3"/>
    <mergeCell ref="M4:P4"/>
    <mergeCell ref="M5:P5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8"/>
  <sheetViews>
    <sheetView tabSelected="1" workbookViewId="0">
      <selection activeCell="AA19" sqref="AA19"/>
    </sheetView>
  </sheetViews>
  <sheetFormatPr defaultRowHeight="15" x14ac:dyDescent="0.25"/>
  <cols>
    <col min="2" max="2" width="7" customWidth="1"/>
    <col min="3" max="3" width="2.85546875" customWidth="1"/>
    <col min="4" max="4" width="5.85546875" customWidth="1"/>
    <col min="5" max="5" width="7.85546875" customWidth="1"/>
    <col min="7" max="7" width="2.5703125" customWidth="1"/>
    <col min="8" max="8" width="9.28515625" customWidth="1"/>
    <col min="11" max="11" width="2.28515625" customWidth="1"/>
    <col min="12" max="12" width="6.140625" customWidth="1"/>
    <col min="13" max="13" width="6.28515625" customWidth="1"/>
    <col min="14" max="14" width="5.85546875" customWidth="1"/>
    <col min="16" max="16" width="12" customWidth="1"/>
    <col min="17" max="17" width="16.42578125" customWidth="1"/>
    <col min="20" max="20" width="15.140625" bestFit="1" customWidth="1"/>
  </cols>
  <sheetData>
    <row r="1" spans="1:20" ht="61.5" customHeight="1" x14ac:dyDescent="0.25">
      <c r="A1" s="2"/>
      <c r="B1" s="3"/>
      <c r="C1" s="111" t="s">
        <v>0</v>
      </c>
      <c r="D1" s="111"/>
      <c r="E1" s="111"/>
      <c r="F1" s="111"/>
      <c r="G1" s="111"/>
      <c r="H1" s="111"/>
      <c r="I1" s="111"/>
      <c r="J1" s="111"/>
      <c r="K1" s="112"/>
      <c r="L1" s="64"/>
      <c r="M1" s="113" t="s">
        <v>1</v>
      </c>
      <c r="N1" s="114"/>
      <c r="O1" s="114"/>
      <c r="P1" s="114"/>
      <c r="Q1" s="115"/>
    </row>
    <row r="2" spans="1:20" x14ac:dyDescent="0.25">
      <c r="A2" s="116" t="s">
        <v>2</v>
      </c>
      <c r="B2" s="117"/>
      <c r="C2" s="117"/>
      <c r="D2" s="117"/>
      <c r="E2" s="117"/>
      <c r="F2" s="117"/>
      <c r="G2" s="117"/>
      <c r="H2" s="117"/>
      <c r="I2" s="117"/>
      <c r="J2" s="117"/>
      <c r="K2" s="118"/>
      <c r="L2" s="65"/>
      <c r="M2" s="119" t="s">
        <v>3</v>
      </c>
      <c r="N2" s="120"/>
      <c r="O2" s="120"/>
      <c r="P2" s="121"/>
      <c r="Q2" s="67" t="s">
        <v>4</v>
      </c>
    </row>
    <row r="3" spans="1:20" x14ac:dyDescent="0.25">
      <c r="A3" s="143" t="s">
        <v>61</v>
      </c>
      <c r="B3" s="143"/>
      <c r="C3" s="143"/>
      <c r="D3" s="143"/>
      <c r="E3" s="143"/>
      <c r="F3" s="143"/>
      <c r="G3" s="143"/>
      <c r="H3" s="143"/>
      <c r="I3" s="143"/>
      <c r="J3" s="122"/>
      <c r="K3" s="122"/>
      <c r="L3" s="7"/>
      <c r="M3" s="128" t="s">
        <v>34</v>
      </c>
      <c r="N3" s="129"/>
      <c r="O3" s="129"/>
      <c r="P3" s="129"/>
      <c r="Q3" s="8">
        <v>45153</v>
      </c>
    </row>
    <row r="4" spans="1:20" ht="40.5" customHeight="1" x14ac:dyDescent="0.25">
      <c r="A4" s="144"/>
      <c r="B4" s="144"/>
      <c r="C4" s="144"/>
      <c r="D4" s="144"/>
      <c r="E4" s="144"/>
      <c r="F4" s="144"/>
      <c r="G4" s="144"/>
      <c r="H4" s="144"/>
      <c r="I4" s="144"/>
      <c r="J4" s="124"/>
      <c r="K4" s="124"/>
      <c r="L4" s="9"/>
      <c r="M4" s="152" t="s">
        <v>62</v>
      </c>
      <c r="N4" s="153"/>
      <c r="O4" s="153"/>
      <c r="P4" s="153"/>
      <c r="Q4" s="66" t="s">
        <v>6</v>
      </c>
    </row>
    <row r="5" spans="1:20" x14ac:dyDescent="0.25">
      <c r="A5" s="145"/>
      <c r="B5" s="145"/>
      <c r="C5" s="145"/>
      <c r="D5" s="145"/>
      <c r="E5" s="145"/>
      <c r="F5" s="145"/>
      <c r="G5" s="145"/>
      <c r="H5" s="145"/>
      <c r="I5" s="145"/>
      <c r="J5" s="126"/>
      <c r="K5" s="126"/>
      <c r="L5" s="68"/>
      <c r="M5" s="154"/>
      <c r="N5" s="155"/>
      <c r="O5" s="155"/>
      <c r="P5" s="156"/>
      <c r="Q5" s="11"/>
    </row>
    <row r="6" spans="1:20" x14ac:dyDescent="0.25">
      <c r="A6" s="72" t="s">
        <v>7</v>
      </c>
      <c r="B6" s="146" t="s">
        <v>8</v>
      </c>
      <c r="C6" s="147"/>
      <c r="D6" s="147"/>
      <c r="E6" s="147"/>
      <c r="F6" s="147"/>
      <c r="G6" s="147"/>
      <c r="H6" s="147"/>
      <c r="I6" s="147"/>
      <c r="J6" s="147"/>
      <c r="K6" s="147"/>
      <c r="L6" s="73"/>
      <c r="M6" s="148" t="s">
        <v>9</v>
      </c>
      <c r="N6" s="149"/>
      <c r="O6" s="14" t="s">
        <v>10</v>
      </c>
      <c r="P6" s="15" t="s">
        <v>11</v>
      </c>
      <c r="Q6" s="16" t="s">
        <v>12</v>
      </c>
    </row>
    <row r="7" spans="1:20" x14ac:dyDescent="0.25">
      <c r="A7" s="17">
        <v>1</v>
      </c>
      <c r="B7" s="150" t="s">
        <v>56</v>
      </c>
      <c r="C7" s="150"/>
      <c r="D7" s="150"/>
      <c r="E7" s="150"/>
      <c r="F7" s="150"/>
      <c r="G7" s="150"/>
      <c r="H7" s="150"/>
      <c r="I7" s="150"/>
      <c r="J7" s="150"/>
      <c r="K7" s="105"/>
      <c r="L7" s="18"/>
      <c r="M7" s="142">
        <v>500000</v>
      </c>
      <c r="N7" s="142"/>
      <c r="O7" s="19">
        <v>1</v>
      </c>
      <c r="P7" s="20">
        <f>M7*O7</f>
        <v>500000</v>
      </c>
      <c r="Q7" s="137"/>
    </row>
    <row r="8" spans="1:20" x14ac:dyDescent="0.25">
      <c r="A8" s="17">
        <v>2</v>
      </c>
      <c r="B8" s="150" t="s">
        <v>59</v>
      </c>
      <c r="C8" s="150"/>
      <c r="D8" s="150"/>
      <c r="E8" s="150"/>
      <c r="F8" s="150"/>
      <c r="G8" s="150"/>
      <c r="H8" s="150"/>
      <c r="I8" s="150"/>
      <c r="J8" s="150"/>
      <c r="K8" s="105"/>
      <c r="L8" s="18"/>
      <c r="M8" s="142">
        <v>400000</v>
      </c>
      <c r="N8" s="142"/>
      <c r="O8" s="19">
        <v>6</v>
      </c>
      <c r="P8" s="20">
        <f>M8*O8</f>
        <v>2400000</v>
      </c>
      <c r="Q8" s="138"/>
    </row>
    <row r="9" spans="1:20" x14ac:dyDescent="0.25">
      <c r="A9" s="17">
        <v>3</v>
      </c>
      <c r="B9" s="150" t="s">
        <v>57</v>
      </c>
      <c r="C9" s="150"/>
      <c r="D9" s="150"/>
      <c r="E9" s="150"/>
      <c r="F9" s="150"/>
      <c r="G9" s="150"/>
      <c r="H9" s="150"/>
      <c r="I9" s="150"/>
      <c r="J9" s="150"/>
      <c r="K9" s="105"/>
      <c r="L9" s="18"/>
      <c r="M9" s="142">
        <v>500000</v>
      </c>
      <c r="N9" s="142"/>
      <c r="O9" s="19">
        <v>1</v>
      </c>
      <c r="P9" s="20">
        <f t="shared" ref="P9:P16" si="0">M9*O9</f>
        <v>500000</v>
      </c>
      <c r="Q9" s="138"/>
    </row>
    <row r="10" spans="1:20" x14ac:dyDescent="0.25">
      <c r="A10" s="17">
        <v>4</v>
      </c>
      <c r="B10" s="150" t="s">
        <v>58</v>
      </c>
      <c r="C10" s="150"/>
      <c r="D10" s="150"/>
      <c r="E10" s="150"/>
      <c r="F10" s="150"/>
      <c r="G10" s="150"/>
      <c r="H10" s="150"/>
      <c r="I10" s="150"/>
      <c r="J10" s="150"/>
      <c r="K10" s="105"/>
      <c r="L10" s="18"/>
      <c r="M10" s="142">
        <v>17000</v>
      </c>
      <c r="N10" s="142"/>
      <c r="O10" s="19">
        <v>10</v>
      </c>
      <c r="P10" s="20">
        <f t="shared" si="0"/>
        <v>170000</v>
      </c>
      <c r="Q10" s="138"/>
    </row>
    <row r="11" spans="1:20" x14ac:dyDescent="0.25">
      <c r="A11" s="17">
        <v>6</v>
      </c>
      <c r="B11" s="150" t="s">
        <v>60</v>
      </c>
      <c r="C11" s="150"/>
      <c r="D11" s="150"/>
      <c r="E11" s="150"/>
      <c r="F11" s="150"/>
      <c r="G11" s="150"/>
      <c r="H11" s="150"/>
      <c r="I11" s="150"/>
      <c r="J11" s="150"/>
      <c r="K11" s="105"/>
      <c r="L11" s="21"/>
      <c r="M11" s="142">
        <v>15000</v>
      </c>
      <c r="N11" s="142"/>
      <c r="O11" s="19">
        <v>50</v>
      </c>
      <c r="P11" s="20">
        <f t="shared" si="0"/>
        <v>750000</v>
      </c>
      <c r="Q11" s="138"/>
      <c r="T11" s="171">
        <v>4320000</v>
      </c>
    </row>
    <row r="12" spans="1:20" x14ac:dyDescent="0.25">
      <c r="A12" s="17">
        <v>7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05"/>
      <c r="L12" s="21"/>
      <c r="M12" s="142"/>
      <c r="N12" s="142"/>
      <c r="O12" s="22"/>
      <c r="P12" s="20">
        <f t="shared" si="0"/>
        <v>0</v>
      </c>
      <c r="Q12" s="138"/>
      <c r="T12" s="171">
        <v>7000000</v>
      </c>
    </row>
    <row r="13" spans="1:20" x14ac:dyDescent="0.25">
      <c r="A13" s="17">
        <v>8</v>
      </c>
      <c r="B13" s="141"/>
      <c r="C13" s="141"/>
      <c r="D13" s="141"/>
      <c r="E13" s="141"/>
      <c r="F13" s="141"/>
      <c r="G13" s="141"/>
      <c r="H13" s="141"/>
      <c r="I13" s="141"/>
      <c r="J13" s="141"/>
      <c r="K13" s="95"/>
      <c r="L13" s="21"/>
      <c r="M13" s="142"/>
      <c r="N13" s="142"/>
      <c r="O13" s="22"/>
      <c r="P13" s="20">
        <f t="shared" si="0"/>
        <v>0</v>
      </c>
      <c r="Q13" s="138"/>
      <c r="T13" s="171"/>
    </row>
    <row r="14" spans="1:20" x14ac:dyDescent="0.25">
      <c r="A14" s="17"/>
      <c r="B14" s="141"/>
      <c r="C14" s="141"/>
      <c r="D14" s="141"/>
      <c r="E14" s="141"/>
      <c r="F14" s="141"/>
      <c r="G14" s="141"/>
      <c r="H14" s="141"/>
      <c r="I14" s="141"/>
      <c r="J14" s="141"/>
      <c r="K14" s="95"/>
      <c r="L14" s="21"/>
      <c r="M14" s="157"/>
      <c r="N14" s="158"/>
      <c r="O14" s="22"/>
      <c r="P14" s="20">
        <f t="shared" si="0"/>
        <v>0</v>
      </c>
      <c r="Q14" s="138"/>
      <c r="T14" s="171">
        <f>SUM(T11:T13)</f>
        <v>11320000</v>
      </c>
    </row>
    <row r="15" spans="1:20" x14ac:dyDescent="0.25">
      <c r="A15" s="17"/>
      <c r="B15" s="141"/>
      <c r="C15" s="141"/>
      <c r="D15" s="141"/>
      <c r="E15" s="141"/>
      <c r="F15" s="141"/>
      <c r="G15" s="141"/>
      <c r="H15" s="141"/>
      <c r="I15" s="141"/>
      <c r="J15" s="141"/>
      <c r="K15" s="95"/>
      <c r="L15" s="21"/>
      <c r="M15" s="157"/>
      <c r="N15" s="158"/>
      <c r="O15" s="22"/>
      <c r="P15" s="20">
        <f t="shared" si="0"/>
        <v>0</v>
      </c>
      <c r="Q15" s="138"/>
      <c r="T15" s="171"/>
    </row>
    <row r="16" spans="1:20" x14ac:dyDescent="0.25">
      <c r="A16" s="17"/>
      <c r="B16" s="141"/>
      <c r="C16" s="141"/>
      <c r="D16" s="141"/>
      <c r="E16" s="141"/>
      <c r="F16" s="141"/>
      <c r="G16" s="141"/>
      <c r="H16" s="141"/>
      <c r="I16" s="141"/>
      <c r="J16" s="141"/>
      <c r="K16" s="95"/>
      <c r="L16" s="21"/>
      <c r="M16" s="157"/>
      <c r="N16" s="158"/>
      <c r="O16" s="22"/>
      <c r="P16" s="20">
        <f t="shared" si="0"/>
        <v>0</v>
      </c>
      <c r="Q16" s="138"/>
      <c r="T16" s="171"/>
    </row>
    <row r="17" spans="1:17" x14ac:dyDescent="0.25">
      <c r="A17" s="19"/>
      <c r="B17" s="141"/>
      <c r="C17" s="141"/>
      <c r="D17" s="141"/>
      <c r="E17" s="141"/>
      <c r="F17" s="141"/>
      <c r="G17" s="141"/>
      <c r="H17" s="141"/>
      <c r="I17" s="141"/>
      <c r="J17" s="141"/>
      <c r="K17" s="95"/>
      <c r="L17" s="21"/>
      <c r="M17" s="142"/>
      <c r="N17" s="142"/>
      <c r="O17" s="22"/>
      <c r="P17" s="23"/>
      <c r="Q17" s="138"/>
    </row>
    <row r="18" spans="1:17" x14ac:dyDescent="0.25">
      <c r="A18" s="140" t="s">
        <v>13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20">
        <f>SUM(P7:P17)</f>
        <v>4320000</v>
      </c>
      <c r="Q18" s="139"/>
    </row>
    <row r="19" spans="1:17" x14ac:dyDescent="0.25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</row>
    <row r="20" spans="1:17" x14ac:dyDescent="0.25">
      <c r="A20" s="27" t="s">
        <v>14</v>
      </c>
      <c r="B20" s="28"/>
      <c r="C20" s="29"/>
      <c r="D20" s="29"/>
      <c r="E20" s="28" t="s">
        <v>15</v>
      </c>
      <c r="F20" s="28"/>
      <c r="G20" s="28"/>
      <c r="H20" s="28"/>
      <c r="I20" s="28" t="s">
        <v>16</v>
      </c>
      <c r="J20" s="28"/>
      <c r="K20" s="29"/>
      <c r="L20" s="29"/>
      <c r="M20" s="28" t="s">
        <v>17</v>
      </c>
      <c r="N20" s="25"/>
      <c r="O20" s="30"/>
      <c r="P20" s="30"/>
      <c r="Q20" s="31" t="s">
        <v>18</v>
      </c>
    </row>
    <row r="21" spans="1:17" x14ac:dyDescent="0.25">
      <c r="A21" s="32" t="s">
        <v>19</v>
      </c>
      <c r="B21" s="33"/>
      <c r="C21" s="29"/>
      <c r="D21" s="29"/>
      <c r="E21" s="34" t="s">
        <v>20</v>
      </c>
      <c r="F21" s="34"/>
      <c r="G21" s="34"/>
      <c r="H21" s="34"/>
      <c r="I21" s="33" t="s">
        <v>21</v>
      </c>
      <c r="J21" s="33"/>
      <c r="K21" s="29"/>
      <c r="L21" s="29"/>
      <c r="M21" s="33" t="s">
        <v>21</v>
      </c>
      <c r="N21" s="25"/>
      <c r="O21" s="35"/>
      <c r="P21" s="35"/>
      <c r="Q21" s="36" t="s">
        <v>22</v>
      </c>
    </row>
    <row r="22" spans="1:17" x14ac:dyDescent="0.25">
      <c r="A22" s="27"/>
      <c r="B22" s="37"/>
      <c r="C22" s="1"/>
      <c r="D22" s="1"/>
      <c r="E22" s="37"/>
      <c r="F22" s="37"/>
      <c r="G22" s="37"/>
      <c r="H22" s="37"/>
      <c r="I22" s="37"/>
      <c r="J22" s="37"/>
      <c r="K22" s="1"/>
      <c r="L22" s="1"/>
      <c r="M22" s="37"/>
      <c r="N22" s="25"/>
      <c r="O22" s="30"/>
      <c r="P22" s="30"/>
      <c r="Q22" s="26"/>
    </row>
    <row r="23" spans="1:17" x14ac:dyDescent="0.25">
      <c r="A23" s="27"/>
      <c r="B23" s="37"/>
      <c r="C23" s="1"/>
      <c r="D23" s="1"/>
      <c r="E23" s="37"/>
      <c r="F23" s="37"/>
      <c r="G23" s="37"/>
      <c r="H23" s="37"/>
      <c r="I23" s="37"/>
      <c r="J23" s="37"/>
      <c r="K23" s="1"/>
      <c r="L23" s="1"/>
      <c r="M23" s="37"/>
      <c r="N23" s="25"/>
      <c r="O23" s="30"/>
      <c r="P23" s="30"/>
      <c r="Q23" s="26"/>
    </row>
    <row r="24" spans="1:17" x14ac:dyDescent="0.25">
      <c r="A24" s="27"/>
      <c r="B24" s="37"/>
      <c r="C24" s="1"/>
      <c r="D24" s="1"/>
      <c r="E24" s="37"/>
      <c r="F24" s="37"/>
      <c r="G24" s="37"/>
      <c r="H24" s="37"/>
      <c r="I24" s="37"/>
      <c r="J24" s="37"/>
      <c r="K24" s="1"/>
      <c r="L24" s="1"/>
      <c r="M24" s="37"/>
      <c r="N24" s="25"/>
      <c r="O24" s="30"/>
      <c r="P24" s="30"/>
      <c r="Q24" s="26"/>
    </row>
    <row r="25" spans="1:17" x14ac:dyDescent="0.25">
      <c r="A25" s="102" t="s">
        <v>46</v>
      </c>
      <c r="B25" s="103"/>
      <c r="C25" s="1"/>
      <c r="D25" s="104" t="s">
        <v>23</v>
      </c>
      <c r="E25" s="104"/>
      <c r="F25" s="104"/>
      <c r="G25" s="38"/>
      <c r="H25" s="70"/>
      <c r="I25" s="71" t="s">
        <v>24</v>
      </c>
      <c r="J25" s="71"/>
      <c r="K25" s="1"/>
      <c r="L25" s="104" t="s">
        <v>25</v>
      </c>
      <c r="M25" s="104"/>
      <c r="N25" s="104"/>
      <c r="O25" s="104"/>
      <c r="P25" s="35"/>
      <c r="Q25" s="41"/>
    </row>
    <row r="26" spans="1:17" x14ac:dyDescent="0.25">
      <c r="A26" s="42" t="s">
        <v>48</v>
      </c>
      <c r="B26" s="43"/>
      <c r="C26" s="43"/>
      <c r="D26" s="43"/>
      <c r="E26" s="43" t="s">
        <v>26</v>
      </c>
      <c r="F26" s="43"/>
      <c r="G26" s="43"/>
      <c r="H26" s="151" t="s">
        <v>27</v>
      </c>
      <c r="I26" s="151"/>
      <c r="J26" s="69"/>
      <c r="K26" s="43"/>
      <c r="L26" s="43"/>
      <c r="M26" s="45" t="s">
        <v>28</v>
      </c>
      <c r="N26" s="43"/>
      <c r="O26" s="46"/>
      <c r="P26" s="46"/>
      <c r="Q26" s="47" t="s">
        <v>29</v>
      </c>
    </row>
    <row r="27" spans="1:17" x14ac:dyDescent="0.25">
      <c r="A27" s="48" t="s">
        <v>30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0"/>
    </row>
    <row r="28" spans="1:17" x14ac:dyDescent="0.25">
      <c r="A28" s="51" t="s">
        <v>31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3" t="s">
        <v>32</v>
      </c>
    </row>
  </sheetData>
  <mergeCells count="38">
    <mergeCell ref="B16:K16"/>
    <mergeCell ref="M16:N16"/>
    <mergeCell ref="H26:I26"/>
    <mergeCell ref="B17:K17"/>
    <mergeCell ref="M17:N17"/>
    <mergeCell ref="A18:O18"/>
    <mergeCell ref="A25:B25"/>
    <mergeCell ref="D25:F25"/>
    <mergeCell ref="L25:O25"/>
    <mergeCell ref="B6:K6"/>
    <mergeCell ref="M6:N6"/>
    <mergeCell ref="B7:K7"/>
    <mergeCell ref="M7:N7"/>
    <mergeCell ref="M10:N10"/>
    <mergeCell ref="Q7:Q18"/>
    <mergeCell ref="B8:K8"/>
    <mergeCell ref="M8:N8"/>
    <mergeCell ref="B9:K9"/>
    <mergeCell ref="M9:N9"/>
    <mergeCell ref="B10:K10"/>
    <mergeCell ref="B13:K13"/>
    <mergeCell ref="M13:N13"/>
    <mergeCell ref="B11:K11"/>
    <mergeCell ref="M11:N11"/>
    <mergeCell ref="B12:K12"/>
    <mergeCell ref="M12:N12"/>
    <mergeCell ref="B14:K14"/>
    <mergeCell ref="M14:N14"/>
    <mergeCell ref="B15:K15"/>
    <mergeCell ref="M15:N15"/>
    <mergeCell ref="C1:K1"/>
    <mergeCell ref="M1:Q1"/>
    <mergeCell ref="A2:K2"/>
    <mergeCell ref="M2:P2"/>
    <mergeCell ref="A3:K5"/>
    <mergeCell ref="M3:P3"/>
    <mergeCell ref="M4:P4"/>
    <mergeCell ref="M5:P5"/>
  </mergeCells>
  <pageMargins left="0.7" right="0.42" top="0.75" bottom="0.4" header="0.3" footer="0.21"/>
  <pageSetup paperSize="9" orientation="landscape" horizontalDpi="0" verticalDpi="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8"/>
  <sheetViews>
    <sheetView topLeftCell="B1" zoomScaleNormal="100" workbookViewId="0">
      <selection activeCell="U12" sqref="U12"/>
    </sheetView>
  </sheetViews>
  <sheetFormatPr defaultRowHeight="15" x14ac:dyDescent="0.25"/>
  <cols>
    <col min="1" max="1" width="2.42578125" hidden="1" customWidth="1"/>
    <col min="3" max="3" width="5.5703125" customWidth="1"/>
    <col min="4" max="4" width="3.140625" hidden="1" customWidth="1"/>
    <col min="8" max="8" width="5.28515625" customWidth="1"/>
    <col min="9" max="9" width="4.42578125" customWidth="1"/>
    <col min="11" max="11" width="2.28515625" customWidth="1"/>
    <col min="12" max="12" width="5.140625" customWidth="1"/>
    <col min="13" max="13" width="7.85546875" customWidth="1"/>
    <col min="14" max="14" width="6" customWidth="1"/>
    <col min="15" max="15" width="7.28515625" customWidth="1"/>
    <col min="16" max="16" width="4.5703125" customWidth="1"/>
    <col min="17" max="17" width="14.28515625" customWidth="1"/>
    <col min="18" max="18" width="23.5703125" customWidth="1"/>
  </cols>
  <sheetData>
    <row r="1" spans="2:18" ht="60.75" customHeight="1" x14ac:dyDescent="0.25">
      <c r="B1" s="2"/>
      <c r="C1" s="3"/>
      <c r="D1" s="111" t="s">
        <v>0</v>
      </c>
      <c r="E1" s="111"/>
      <c r="F1" s="111"/>
      <c r="G1" s="111"/>
      <c r="H1" s="111"/>
      <c r="I1" s="111"/>
      <c r="J1" s="111"/>
      <c r="K1" s="111"/>
      <c r="L1" s="112"/>
      <c r="M1" s="74"/>
      <c r="N1" s="113" t="s">
        <v>1</v>
      </c>
      <c r="O1" s="114"/>
      <c r="P1" s="114"/>
      <c r="Q1" s="114"/>
      <c r="R1" s="115"/>
    </row>
    <row r="2" spans="2:18" ht="16.5" customHeight="1" x14ac:dyDescent="0.25">
      <c r="B2" s="116" t="s">
        <v>2</v>
      </c>
      <c r="C2" s="117"/>
      <c r="D2" s="117"/>
      <c r="E2" s="117"/>
      <c r="F2" s="117"/>
      <c r="G2" s="117"/>
      <c r="H2" s="117"/>
      <c r="I2" s="117"/>
      <c r="J2" s="117"/>
      <c r="K2" s="117"/>
      <c r="L2" s="118"/>
      <c r="M2" s="75"/>
      <c r="N2" s="119" t="s">
        <v>3</v>
      </c>
      <c r="O2" s="120"/>
      <c r="P2" s="120"/>
      <c r="Q2" s="121"/>
      <c r="R2" s="80" t="s">
        <v>4</v>
      </c>
    </row>
    <row r="3" spans="2:18" ht="20.25" customHeight="1" x14ac:dyDescent="0.25">
      <c r="B3" s="165" t="s">
        <v>63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7"/>
      <c r="N3" s="128" t="s">
        <v>34</v>
      </c>
      <c r="O3" s="129"/>
      <c r="P3" s="129"/>
      <c r="Q3" s="130"/>
      <c r="R3" s="8">
        <v>45156</v>
      </c>
    </row>
    <row r="4" spans="2:18" ht="25.5" customHeight="1" x14ac:dyDescent="0.25">
      <c r="B4" s="167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9"/>
      <c r="N4" s="131" t="s">
        <v>5</v>
      </c>
      <c r="O4" s="132"/>
      <c r="P4" s="132"/>
      <c r="Q4" s="133"/>
      <c r="R4" s="79" t="s">
        <v>6</v>
      </c>
    </row>
    <row r="5" spans="2:18" ht="13.5" customHeight="1" x14ac:dyDescent="0.25">
      <c r="B5" s="169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81"/>
      <c r="N5" s="131"/>
      <c r="O5" s="132"/>
      <c r="P5" s="132"/>
      <c r="Q5" s="133"/>
      <c r="R5" s="11"/>
    </row>
    <row r="6" spans="2:18" ht="15" customHeight="1" x14ac:dyDescent="0.25">
      <c r="B6" s="83" t="s">
        <v>7</v>
      </c>
      <c r="C6" s="107" t="s">
        <v>8</v>
      </c>
      <c r="D6" s="108"/>
      <c r="E6" s="108"/>
      <c r="F6" s="108"/>
      <c r="G6" s="108"/>
      <c r="H6" s="108"/>
      <c r="I6" s="108"/>
      <c r="J6" s="108"/>
      <c r="K6" s="108"/>
      <c r="L6" s="108"/>
      <c r="M6" s="13"/>
      <c r="N6" s="109" t="s">
        <v>9</v>
      </c>
      <c r="O6" s="110"/>
      <c r="P6" s="14" t="s">
        <v>10</v>
      </c>
      <c r="Q6" s="15" t="s">
        <v>11</v>
      </c>
      <c r="R6" s="16" t="s">
        <v>12</v>
      </c>
    </row>
    <row r="7" spans="2:18" ht="18" customHeight="1" x14ac:dyDescent="0.25">
      <c r="B7" s="17">
        <v>1</v>
      </c>
      <c r="C7" s="105" t="s">
        <v>64</v>
      </c>
      <c r="D7" s="106"/>
      <c r="E7" s="106"/>
      <c r="F7" s="106"/>
      <c r="G7" s="106"/>
      <c r="H7" s="106"/>
      <c r="I7" s="106"/>
      <c r="J7" s="106"/>
      <c r="K7" s="106"/>
      <c r="L7" s="106"/>
      <c r="M7" s="18"/>
      <c r="N7" s="97">
        <v>155000</v>
      </c>
      <c r="O7" s="98"/>
      <c r="P7" s="19">
        <v>2</v>
      </c>
      <c r="Q7" s="20">
        <f>N7*P7</f>
        <v>310000</v>
      </c>
      <c r="R7" s="134"/>
    </row>
    <row r="8" spans="2:18" ht="15" customHeight="1" x14ac:dyDescent="0.25">
      <c r="B8" s="17">
        <v>2</v>
      </c>
      <c r="C8" s="105" t="s">
        <v>65</v>
      </c>
      <c r="D8" s="106"/>
      <c r="E8" s="106"/>
      <c r="F8" s="106"/>
      <c r="G8" s="106"/>
      <c r="H8" s="106"/>
      <c r="I8" s="106"/>
      <c r="J8" s="106"/>
      <c r="K8" s="106"/>
      <c r="L8" s="106"/>
      <c r="M8" s="18"/>
      <c r="N8" s="97">
        <v>145000</v>
      </c>
      <c r="O8" s="98"/>
      <c r="P8" s="19">
        <v>7</v>
      </c>
      <c r="Q8" s="20">
        <f t="shared" ref="Q8:Q17" si="0">N8*P8</f>
        <v>1015000</v>
      </c>
      <c r="R8" s="135"/>
    </row>
    <row r="9" spans="2:18" ht="15" customHeight="1" x14ac:dyDescent="0.25">
      <c r="B9" s="17">
        <v>3</v>
      </c>
      <c r="C9" s="105" t="s">
        <v>66</v>
      </c>
      <c r="D9" s="106"/>
      <c r="E9" s="106"/>
      <c r="F9" s="106"/>
      <c r="G9" s="106"/>
      <c r="H9" s="106"/>
      <c r="I9" s="106"/>
      <c r="J9" s="106"/>
      <c r="K9" s="106"/>
      <c r="L9" s="106"/>
      <c r="M9" s="18"/>
      <c r="N9" s="97">
        <v>155000</v>
      </c>
      <c r="O9" s="98"/>
      <c r="P9" s="19">
        <v>2</v>
      </c>
      <c r="Q9" s="20">
        <f t="shared" si="0"/>
        <v>310000</v>
      </c>
      <c r="R9" s="135"/>
    </row>
    <row r="10" spans="2:18" ht="15" customHeight="1" x14ac:dyDescent="0.25">
      <c r="B10" s="17">
        <v>4</v>
      </c>
      <c r="C10" s="105" t="s">
        <v>67</v>
      </c>
      <c r="D10" s="106"/>
      <c r="E10" s="106"/>
      <c r="F10" s="106"/>
      <c r="G10" s="106"/>
      <c r="H10" s="106"/>
      <c r="I10" s="106"/>
      <c r="J10" s="106"/>
      <c r="K10" s="106"/>
      <c r="L10" s="106"/>
      <c r="M10" s="18"/>
      <c r="N10" s="97">
        <v>135000</v>
      </c>
      <c r="O10" s="98"/>
      <c r="P10" s="19">
        <v>4</v>
      </c>
      <c r="Q10" s="20">
        <f t="shared" si="0"/>
        <v>540000</v>
      </c>
      <c r="R10" s="135"/>
    </row>
    <row r="11" spans="2:18" ht="15" customHeight="1" x14ac:dyDescent="0.25">
      <c r="B11" s="17">
        <v>6</v>
      </c>
      <c r="C11" s="105" t="s">
        <v>68</v>
      </c>
      <c r="D11" s="106"/>
      <c r="E11" s="106"/>
      <c r="F11" s="106"/>
      <c r="G11" s="106"/>
      <c r="H11" s="106"/>
      <c r="I11" s="106"/>
      <c r="J11" s="106"/>
      <c r="K11" s="106"/>
      <c r="L11" s="106"/>
      <c r="M11" s="21"/>
      <c r="N11" s="97">
        <v>130000</v>
      </c>
      <c r="O11" s="98"/>
      <c r="P11" s="19">
        <v>4</v>
      </c>
      <c r="Q11" s="20">
        <f t="shared" si="0"/>
        <v>520000</v>
      </c>
      <c r="R11" s="135"/>
    </row>
    <row r="12" spans="2:18" ht="15" customHeight="1" x14ac:dyDescent="0.25">
      <c r="B12" s="17">
        <v>7</v>
      </c>
      <c r="C12" s="105" t="s">
        <v>69</v>
      </c>
      <c r="D12" s="106"/>
      <c r="E12" s="106"/>
      <c r="F12" s="106"/>
      <c r="G12" s="106"/>
      <c r="H12" s="106"/>
      <c r="I12" s="106"/>
      <c r="J12" s="106"/>
      <c r="K12" s="106"/>
      <c r="L12" s="106"/>
      <c r="M12" s="21"/>
      <c r="N12" s="97">
        <v>125000</v>
      </c>
      <c r="O12" s="98"/>
      <c r="P12" s="22">
        <v>38</v>
      </c>
      <c r="Q12" s="23">
        <f t="shared" si="0"/>
        <v>4750000</v>
      </c>
      <c r="R12" s="135"/>
    </row>
    <row r="13" spans="2:18" ht="15" customHeight="1" x14ac:dyDescent="0.25">
      <c r="B13" s="17">
        <v>8</v>
      </c>
      <c r="C13" s="105" t="s">
        <v>70</v>
      </c>
      <c r="D13" s="106"/>
      <c r="E13" s="106"/>
      <c r="F13" s="106"/>
      <c r="G13" s="106"/>
      <c r="H13" s="106"/>
      <c r="I13" s="106"/>
      <c r="J13" s="106"/>
      <c r="K13" s="106"/>
      <c r="L13" s="106"/>
      <c r="M13" s="21"/>
      <c r="N13" s="97">
        <v>135000</v>
      </c>
      <c r="O13" s="98"/>
      <c r="P13" s="22">
        <v>17</v>
      </c>
      <c r="Q13" s="23">
        <f t="shared" si="0"/>
        <v>2295000</v>
      </c>
      <c r="R13" s="135"/>
    </row>
    <row r="14" spans="2:18" ht="15" customHeight="1" x14ac:dyDescent="0.25">
      <c r="B14" s="17"/>
      <c r="C14" s="95"/>
      <c r="D14" s="96"/>
      <c r="E14" s="96"/>
      <c r="F14" s="96"/>
      <c r="G14" s="96"/>
      <c r="H14" s="96"/>
      <c r="I14" s="96"/>
      <c r="J14" s="96"/>
      <c r="K14" s="96"/>
      <c r="L14" s="96"/>
      <c r="M14" s="21"/>
      <c r="N14" s="82"/>
      <c r="O14" s="82"/>
      <c r="P14" s="22"/>
      <c r="Q14" s="23"/>
      <c r="R14" s="135"/>
    </row>
    <row r="15" spans="2:18" ht="15" customHeight="1" x14ac:dyDescent="0.25">
      <c r="B15" s="17"/>
      <c r="C15" s="95"/>
      <c r="D15" s="96"/>
      <c r="E15" s="96"/>
      <c r="F15" s="96"/>
      <c r="G15" s="96"/>
      <c r="H15" s="96"/>
      <c r="I15" s="96"/>
      <c r="J15" s="96"/>
      <c r="K15" s="96"/>
      <c r="L15" s="96"/>
      <c r="M15" s="21"/>
      <c r="N15" s="82"/>
      <c r="O15" s="82"/>
      <c r="P15" s="22"/>
      <c r="Q15" s="23"/>
      <c r="R15" s="135"/>
    </row>
    <row r="16" spans="2:18" x14ac:dyDescent="0.25">
      <c r="B16" s="17"/>
      <c r="C16" s="95"/>
      <c r="D16" s="96"/>
      <c r="E16" s="96"/>
      <c r="F16" s="96"/>
      <c r="G16" s="96"/>
      <c r="H16" s="96"/>
      <c r="I16" s="96"/>
      <c r="J16" s="96"/>
      <c r="K16" s="96"/>
      <c r="L16" s="96"/>
      <c r="M16" s="21"/>
      <c r="N16" s="82"/>
      <c r="O16" s="82"/>
      <c r="P16" s="22"/>
      <c r="Q16" s="23"/>
      <c r="R16" s="135"/>
    </row>
    <row r="17" spans="2:18" x14ac:dyDescent="0.25">
      <c r="B17" s="19"/>
      <c r="C17" s="95"/>
      <c r="D17" s="96"/>
      <c r="E17" s="96"/>
      <c r="F17" s="96"/>
      <c r="G17" s="96"/>
      <c r="H17" s="96"/>
      <c r="I17" s="96"/>
      <c r="J17" s="96"/>
      <c r="K17" s="96"/>
      <c r="L17" s="96"/>
      <c r="M17" s="21"/>
      <c r="N17" s="97">
        <v>0</v>
      </c>
      <c r="O17" s="98"/>
      <c r="P17" s="22"/>
      <c r="Q17" s="23">
        <f t="shared" si="0"/>
        <v>0</v>
      </c>
      <c r="R17" s="135"/>
    </row>
    <row r="18" spans="2:18" x14ac:dyDescent="0.25">
      <c r="B18" s="99" t="s">
        <v>13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1"/>
      <c r="Q18" s="20">
        <f>SUM(Q7:Q17)</f>
        <v>9740000</v>
      </c>
      <c r="R18" s="136"/>
    </row>
    <row r="19" spans="2:18" x14ac:dyDescent="0.25"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6"/>
    </row>
    <row r="20" spans="2:18" x14ac:dyDescent="0.25">
      <c r="B20" s="27" t="s">
        <v>14</v>
      </c>
      <c r="C20" s="28"/>
      <c r="D20" s="29"/>
      <c r="E20" s="29"/>
      <c r="F20" s="28" t="s">
        <v>15</v>
      </c>
      <c r="G20" s="28"/>
      <c r="H20" s="28"/>
      <c r="I20" s="28"/>
      <c r="J20" s="28" t="s">
        <v>16</v>
      </c>
      <c r="K20" s="28"/>
      <c r="L20" s="29"/>
      <c r="M20" s="29"/>
      <c r="N20" s="28" t="s">
        <v>17</v>
      </c>
      <c r="O20" s="25"/>
      <c r="P20" s="30"/>
      <c r="Q20" s="30"/>
      <c r="R20" s="31" t="s">
        <v>18</v>
      </c>
    </row>
    <row r="21" spans="2:18" x14ac:dyDescent="0.25">
      <c r="B21" s="32" t="s">
        <v>19</v>
      </c>
      <c r="C21" s="33"/>
      <c r="D21" s="29"/>
      <c r="E21" s="29"/>
      <c r="F21" s="34" t="s">
        <v>20</v>
      </c>
      <c r="G21" s="34"/>
      <c r="H21" s="34"/>
      <c r="I21" s="34"/>
      <c r="J21" s="33" t="s">
        <v>21</v>
      </c>
      <c r="K21" s="33"/>
      <c r="L21" s="29"/>
      <c r="M21" s="29"/>
      <c r="N21" s="33" t="s">
        <v>21</v>
      </c>
      <c r="O21" s="25"/>
      <c r="P21" s="35"/>
      <c r="Q21" s="35"/>
      <c r="R21" s="36" t="s">
        <v>22</v>
      </c>
    </row>
    <row r="22" spans="2:18" x14ac:dyDescent="0.25">
      <c r="B22" s="27"/>
      <c r="C22" s="37"/>
      <c r="D22" s="1"/>
      <c r="E22" s="1"/>
      <c r="F22" s="37"/>
      <c r="G22" s="37"/>
      <c r="H22" s="37"/>
      <c r="I22" s="37"/>
      <c r="J22" s="37"/>
      <c r="K22" s="37"/>
      <c r="L22" s="1"/>
      <c r="M22" s="1"/>
      <c r="N22" s="37"/>
      <c r="O22" s="25"/>
      <c r="P22" s="30"/>
      <c r="Q22" s="30"/>
      <c r="R22" s="26"/>
    </row>
    <row r="23" spans="2:18" x14ac:dyDescent="0.25">
      <c r="B23" s="27"/>
      <c r="C23" s="37"/>
      <c r="D23" s="1"/>
      <c r="E23" s="1"/>
      <c r="F23" s="37"/>
      <c r="G23" s="37"/>
      <c r="H23" s="37"/>
      <c r="I23" s="37"/>
      <c r="J23" s="37"/>
      <c r="K23" s="37"/>
      <c r="L23" s="1"/>
      <c r="M23" s="1"/>
      <c r="N23" s="37"/>
      <c r="O23" s="25"/>
      <c r="P23" s="30"/>
      <c r="Q23" s="30"/>
      <c r="R23" s="26"/>
    </row>
    <row r="24" spans="2:18" x14ac:dyDescent="0.25">
      <c r="B24" s="27"/>
      <c r="C24" s="37"/>
      <c r="D24" s="1"/>
      <c r="E24" s="1"/>
      <c r="F24" s="37"/>
      <c r="G24" s="37"/>
      <c r="H24" s="37"/>
      <c r="I24" s="37"/>
      <c r="J24" s="37"/>
      <c r="K24" s="37"/>
      <c r="L24" s="1"/>
      <c r="M24" s="1"/>
      <c r="N24" s="37"/>
      <c r="O24" s="25"/>
      <c r="P24" s="30"/>
      <c r="Q24" s="30"/>
      <c r="R24" s="26"/>
    </row>
    <row r="25" spans="2:18" x14ac:dyDescent="0.25">
      <c r="B25" s="102" t="s">
        <v>46</v>
      </c>
      <c r="C25" s="103"/>
      <c r="D25" s="1"/>
      <c r="E25" s="104" t="s">
        <v>23</v>
      </c>
      <c r="F25" s="104"/>
      <c r="G25" s="104"/>
      <c r="H25" s="38"/>
      <c r="I25" s="76"/>
      <c r="J25" s="77" t="s">
        <v>24</v>
      </c>
      <c r="K25" s="77"/>
      <c r="L25" s="1"/>
      <c r="M25" s="104" t="s">
        <v>25</v>
      </c>
      <c r="N25" s="104"/>
      <c r="O25" s="104"/>
      <c r="P25" s="104"/>
      <c r="Q25" s="35"/>
      <c r="R25" s="41"/>
    </row>
    <row r="26" spans="2:18" x14ac:dyDescent="0.25">
      <c r="B26" s="42" t="s">
        <v>48</v>
      </c>
      <c r="C26" s="43"/>
      <c r="D26" s="43"/>
      <c r="E26" s="43"/>
      <c r="F26" s="43" t="s">
        <v>26</v>
      </c>
      <c r="G26" s="43"/>
      <c r="H26" s="43"/>
      <c r="I26" s="94" t="s">
        <v>27</v>
      </c>
      <c r="J26" s="94"/>
      <c r="K26" s="78"/>
      <c r="L26" s="43"/>
      <c r="M26" s="43"/>
      <c r="N26" s="45" t="s">
        <v>28</v>
      </c>
      <c r="O26" s="43"/>
      <c r="P26" s="46"/>
      <c r="Q26" s="46"/>
      <c r="R26" s="47" t="s">
        <v>29</v>
      </c>
    </row>
    <row r="27" spans="2:18" x14ac:dyDescent="0.25">
      <c r="B27" s="48" t="s">
        <v>30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50"/>
    </row>
    <row r="28" spans="2:18" x14ac:dyDescent="0.25">
      <c r="B28" s="51" t="s">
        <v>31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3" t="s">
        <v>32</v>
      </c>
    </row>
  </sheetData>
  <mergeCells count="35">
    <mergeCell ref="B25:C25"/>
    <mergeCell ref="E25:G25"/>
    <mergeCell ref="M25:P25"/>
    <mergeCell ref="I26:J26"/>
    <mergeCell ref="C14:L14"/>
    <mergeCell ref="C15:L15"/>
    <mergeCell ref="C16:L16"/>
    <mergeCell ref="C17:L17"/>
    <mergeCell ref="N17:O17"/>
    <mergeCell ref="B18:P18"/>
    <mergeCell ref="C6:L6"/>
    <mergeCell ref="N6:O6"/>
    <mergeCell ref="C7:L7"/>
    <mergeCell ref="N7:O7"/>
    <mergeCell ref="N10:O10"/>
    <mergeCell ref="R7:R18"/>
    <mergeCell ref="C8:L8"/>
    <mergeCell ref="N8:O8"/>
    <mergeCell ref="C9:L9"/>
    <mergeCell ref="N9:O9"/>
    <mergeCell ref="C10:L10"/>
    <mergeCell ref="C13:L13"/>
    <mergeCell ref="N13:O13"/>
    <mergeCell ref="C11:L11"/>
    <mergeCell ref="N11:O11"/>
    <mergeCell ref="C12:L12"/>
    <mergeCell ref="N12:O12"/>
    <mergeCell ref="D1:L1"/>
    <mergeCell ref="N1:R1"/>
    <mergeCell ref="B2:L2"/>
    <mergeCell ref="N2:Q2"/>
    <mergeCell ref="B3:L5"/>
    <mergeCell ref="N3:Q3"/>
    <mergeCell ref="N4:Q4"/>
    <mergeCell ref="N5:Q5"/>
  </mergeCells>
  <pageMargins left="0.7" right="0.7" top="0.75" bottom="0.75" header="0.3" footer="0.3"/>
  <pageSetup paperSize="9" orientation="landscape" horizontalDpi="0" verticalDpi="0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8"/>
  <sheetViews>
    <sheetView topLeftCell="B1" zoomScaleNormal="100" workbookViewId="0">
      <selection activeCell="C11" sqref="C11:L11"/>
    </sheetView>
  </sheetViews>
  <sheetFormatPr defaultRowHeight="15" x14ac:dyDescent="0.25"/>
  <cols>
    <col min="1" max="1" width="2.42578125" hidden="1" customWidth="1"/>
    <col min="3" max="3" width="5.5703125" customWidth="1"/>
    <col min="4" max="4" width="3.140625" hidden="1" customWidth="1"/>
    <col min="8" max="8" width="3.85546875" customWidth="1"/>
    <col min="9" max="9" width="4.42578125" customWidth="1"/>
    <col min="11" max="11" width="2.28515625" customWidth="1"/>
    <col min="12" max="12" width="5.42578125" customWidth="1"/>
    <col min="13" max="13" width="7.85546875" customWidth="1"/>
    <col min="14" max="14" width="6" customWidth="1"/>
    <col min="15" max="15" width="5.5703125" customWidth="1"/>
    <col min="16" max="16" width="4.5703125" customWidth="1"/>
    <col min="17" max="17" width="10" customWidth="1"/>
    <col min="18" max="18" width="23.5703125" customWidth="1"/>
  </cols>
  <sheetData>
    <row r="1" spans="2:18" ht="60.75" customHeight="1" x14ac:dyDescent="0.25">
      <c r="B1" s="2"/>
      <c r="C1" s="3"/>
      <c r="D1" s="111" t="s">
        <v>0</v>
      </c>
      <c r="E1" s="111"/>
      <c r="F1" s="111"/>
      <c r="G1" s="111"/>
      <c r="H1" s="111"/>
      <c r="I1" s="111"/>
      <c r="J1" s="111"/>
      <c r="K1" s="111"/>
      <c r="L1" s="112"/>
      <c r="M1" s="86"/>
      <c r="N1" s="113" t="s">
        <v>1</v>
      </c>
      <c r="O1" s="114"/>
      <c r="P1" s="114"/>
      <c r="Q1" s="114"/>
      <c r="R1" s="115"/>
    </row>
    <row r="2" spans="2:18" ht="16.5" customHeight="1" x14ac:dyDescent="0.25">
      <c r="B2" s="116" t="s">
        <v>2</v>
      </c>
      <c r="C2" s="117"/>
      <c r="D2" s="117"/>
      <c r="E2" s="117"/>
      <c r="F2" s="117"/>
      <c r="G2" s="117"/>
      <c r="H2" s="117"/>
      <c r="I2" s="117"/>
      <c r="J2" s="117"/>
      <c r="K2" s="117"/>
      <c r="L2" s="118"/>
      <c r="M2" s="87"/>
      <c r="N2" s="119" t="s">
        <v>3</v>
      </c>
      <c r="O2" s="120"/>
      <c r="P2" s="120"/>
      <c r="Q2" s="121"/>
      <c r="R2" s="92" t="s">
        <v>4</v>
      </c>
    </row>
    <row r="3" spans="2:18" ht="20.25" customHeight="1" x14ac:dyDescent="0.25">
      <c r="B3" s="165" t="s">
        <v>71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7"/>
      <c r="N3" s="128" t="s">
        <v>34</v>
      </c>
      <c r="O3" s="129"/>
      <c r="P3" s="129"/>
      <c r="Q3" s="130"/>
      <c r="R3" s="8">
        <v>45168</v>
      </c>
    </row>
    <row r="4" spans="2:18" ht="25.5" customHeight="1" x14ac:dyDescent="0.25">
      <c r="B4" s="167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9"/>
      <c r="N4" s="131" t="s">
        <v>5</v>
      </c>
      <c r="O4" s="132"/>
      <c r="P4" s="132"/>
      <c r="Q4" s="133"/>
      <c r="R4" s="91" t="s">
        <v>6</v>
      </c>
    </row>
    <row r="5" spans="2:18" ht="13.5" customHeight="1" x14ac:dyDescent="0.25">
      <c r="B5" s="169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93"/>
      <c r="N5" s="131"/>
      <c r="O5" s="132"/>
      <c r="P5" s="132"/>
      <c r="Q5" s="133"/>
      <c r="R5" s="11"/>
    </row>
    <row r="6" spans="2:18" ht="15" customHeight="1" x14ac:dyDescent="0.25">
      <c r="B6" s="89" t="s">
        <v>7</v>
      </c>
      <c r="C6" s="107" t="s">
        <v>8</v>
      </c>
      <c r="D6" s="108"/>
      <c r="E6" s="108"/>
      <c r="F6" s="108"/>
      <c r="G6" s="108"/>
      <c r="H6" s="108"/>
      <c r="I6" s="108"/>
      <c r="J6" s="108"/>
      <c r="K6" s="108"/>
      <c r="L6" s="108"/>
      <c r="M6" s="13"/>
      <c r="N6" s="109" t="s">
        <v>9</v>
      </c>
      <c r="O6" s="110"/>
      <c r="P6" s="14" t="s">
        <v>10</v>
      </c>
      <c r="Q6" s="15" t="s">
        <v>11</v>
      </c>
      <c r="R6" s="16" t="s">
        <v>12</v>
      </c>
    </row>
    <row r="7" spans="2:18" ht="18" customHeight="1" x14ac:dyDescent="0.25">
      <c r="B7" s="17">
        <v>1</v>
      </c>
      <c r="C7" s="105" t="s">
        <v>72</v>
      </c>
      <c r="D7" s="106"/>
      <c r="E7" s="106"/>
      <c r="F7" s="106"/>
      <c r="G7" s="106"/>
      <c r="H7" s="106"/>
      <c r="I7" s="106"/>
      <c r="J7" s="106"/>
      <c r="K7" s="106"/>
      <c r="L7" s="106"/>
      <c r="M7" s="18"/>
      <c r="N7" s="97">
        <v>700000</v>
      </c>
      <c r="O7" s="98"/>
      <c r="P7" s="19">
        <v>1</v>
      </c>
      <c r="Q7" s="20">
        <f>N7*P7</f>
        <v>700000</v>
      </c>
      <c r="R7" s="134"/>
    </row>
    <row r="8" spans="2:18" ht="15" customHeight="1" x14ac:dyDescent="0.25">
      <c r="B8" s="17"/>
      <c r="C8" s="105"/>
      <c r="D8" s="106"/>
      <c r="E8" s="106"/>
      <c r="F8" s="106"/>
      <c r="G8" s="106"/>
      <c r="H8" s="106"/>
      <c r="I8" s="106"/>
      <c r="J8" s="106"/>
      <c r="K8" s="106"/>
      <c r="L8" s="106"/>
      <c r="M8" s="18"/>
      <c r="N8" s="97"/>
      <c r="O8" s="98"/>
      <c r="P8" s="19"/>
      <c r="Q8" s="20"/>
      <c r="R8" s="135"/>
    </row>
    <row r="9" spans="2:18" ht="15" customHeight="1" x14ac:dyDescent="0.25">
      <c r="B9" s="17"/>
      <c r="C9" s="105"/>
      <c r="D9" s="106"/>
      <c r="E9" s="106"/>
      <c r="F9" s="106"/>
      <c r="G9" s="106"/>
      <c r="H9" s="106"/>
      <c r="I9" s="106"/>
      <c r="J9" s="106"/>
      <c r="K9" s="106"/>
      <c r="L9" s="106"/>
      <c r="M9" s="18"/>
      <c r="N9" s="97"/>
      <c r="O9" s="98"/>
      <c r="P9" s="19"/>
      <c r="Q9" s="20"/>
      <c r="R9" s="135"/>
    </row>
    <row r="10" spans="2:18" ht="15" customHeight="1" x14ac:dyDescent="0.25">
      <c r="B10" s="17"/>
      <c r="C10" s="105"/>
      <c r="D10" s="106"/>
      <c r="E10" s="106"/>
      <c r="F10" s="106"/>
      <c r="G10" s="106"/>
      <c r="H10" s="106"/>
      <c r="I10" s="106"/>
      <c r="J10" s="106"/>
      <c r="K10" s="106"/>
      <c r="L10" s="106"/>
      <c r="M10" s="18"/>
      <c r="N10" s="97"/>
      <c r="O10" s="98"/>
      <c r="P10" s="19"/>
      <c r="Q10" s="20"/>
      <c r="R10" s="135"/>
    </row>
    <row r="11" spans="2:18" ht="15" customHeight="1" x14ac:dyDescent="0.25">
      <c r="B11" s="17"/>
      <c r="C11" s="105"/>
      <c r="D11" s="106"/>
      <c r="E11" s="106"/>
      <c r="F11" s="106"/>
      <c r="G11" s="106"/>
      <c r="H11" s="106"/>
      <c r="I11" s="106"/>
      <c r="J11" s="106"/>
      <c r="K11" s="106"/>
      <c r="L11" s="106"/>
      <c r="M11" s="21"/>
      <c r="N11" s="97"/>
      <c r="O11" s="98"/>
      <c r="P11" s="19"/>
      <c r="Q11" s="20"/>
      <c r="R11" s="135"/>
    </row>
    <row r="12" spans="2:18" ht="15" customHeight="1" x14ac:dyDescent="0.25">
      <c r="B12" s="17"/>
      <c r="C12" s="105"/>
      <c r="D12" s="106"/>
      <c r="E12" s="106"/>
      <c r="F12" s="106"/>
      <c r="G12" s="106"/>
      <c r="H12" s="106"/>
      <c r="I12" s="106"/>
      <c r="J12" s="106"/>
      <c r="K12" s="106"/>
      <c r="L12" s="106"/>
      <c r="M12" s="21"/>
      <c r="N12" s="97"/>
      <c r="O12" s="98"/>
      <c r="P12" s="22"/>
      <c r="Q12" s="23"/>
      <c r="R12" s="135"/>
    </row>
    <row r="13" spans="2:18" ht="15" customHeight="1" x14ac:dyDescent="0.25">
      <c r="B13" s="17"/>
      <c r="C13" s="105"/>
      <c r="D13" s="106"/>
      <c r="E13" s="106"/>
      <c r="F13" s="106"/>
      <c r="G13" s="106"/>
      <c r="H13" s="106"/>
      <c r="I13" s="106"/>
      <c r="J13" s="106"/>
      <c r="K13" s="106"/>
      <c r="L13" s="106"/>
      <c r="M13" s="21"/>
      <c r="N13" s="97"/>
      <c r="O13" s="98"/>
      <c r="P13" s="22"/>
      <c r="Q13" s="23"/>
      <c r="R13" s="135"/>
    </row>
    <row r="14" spans="2:18" ht="15" customHeight="1" x14ac:dyDescent="0.25">
      <c r="B14" s="17"/>
      <c r="C14" s="95"/>
      <c r="D14" s="96"/>
      <c r="E14" s="96"/>
      <c r="F14" s="96"/>
      <c r="G14" s="96"/>
      <c r="H14" s="96"/>
      <c r="I14" s="96"/>
      <c r="J14" s="96"/>
      <c r="K14" s="96"/>
      <c r="L14" s="96"/>
      <c r="M14" s="21"/>
      <c r="N14" s="88"/>
      <c r="O14" s="88"/>
      <c r="P14" s="22"/>
      <c r="Q14" s="23"/>
      <c r="R14" s="135"/>
    </row>
    <row r="15" spans="2:18" ht="15" customHeight="1" x14ac:dyDescent="0.25">
      <c r="B15" s="17"/>
      <c r="C15" s="95"/>
      <c r="D15" s="96"/>
      <c r="E15" s="96"/>
      <c r="F15" s="96"/>
      <c r="G15" s="96"/>
      <c r="H15" s="96"/>
      <c r="I15" s="96"/>
      <c r="J15" s="96"/>
      <c r="K15" s="96"/>
      <c r="L15" s="96"/>
      <c r="M15" s="21"/>
      <c r="N15" s="88"/>
      <c r="O15" s="88"/>
      <c r="P15" s="22"/>
      <c r="Q15" s="23"/>
      <c r="R15" s="135"/>
    </row>
    <row r="16" spans="2:18" x14ac:dyDescent="0.25">
      <c r="B16" s="17"/>
      <c r="C16" s="95"/>
      <c r="D16" s="96"/>
      <c r="E16" s="96"/>
      <c r="F16" s="96"/>
      <c r="G16" s="96"/>
      <c r="H16" s="96"/>
      <c r="I16" s="96"/>
      <c r="J16" s="96"/>
      <c r="K16" s="96"/>
      <c r="L16" s="96"/>
      <c r="M16" s="21"/>
      <c r="N16" s="88"/>
      <c r="O16" s="88"/>
      <c r="P16" s="22"/>
      <c r="Q16" s="23"/>
      <c r="R16" s="135"/>
    </row>
    <row r="17" spans="2:18" x14ac:dyDescent="0.25">
      <c r="B17" s="19"/>
      <c r="C17" s="95"/>
      <c r="D17" s="96"/>
      <c r="E17" s="96"/>
      <c r="F17" s="96"/>
      <c r="G17" s="96"/>
      <c r="H17" s="96"/>
      <c r="I17" s="96"/>
      <c r="J17" s="96"/>
      <c r="K17" s="96"/>
      <c r="L17" s="96"/>
      <c r="M17" s="21"/>
      <c r="N17" s="97">
        <v>0</v>
      </c>
      <c r="O17" s="98"/>
      <c r="P17" s="22"/>
      <c r="Q17" s="23">
        <f t="shared" ref="Q17" si="0">N17*P17</f>
        <v>0</v>
      </c>
      <c r="R17" s="135"/>
    </row>
    <row r="18" spans="2:18" x14ac:dyDescent="0.25">
      <c r="B18" s="99" t="s">
        <v>13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1"/>
      <c r="Q18" s="20">
        <f>SUM(Q7:Q17)</f>
        <v>700000</v>
      </c>
      <c r="R18" s="136"/>
    </row>
    <row r="19" spans="2:18" x14ac:dyDescent="0.25"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6"/>
    </row>
    <row r="20" spans="2:18" x14ac:dyDescent="0.25">
      <c r="B20" s="27" t="s">
        <v>14</v>
      </c>
      <c r="C20" s="28"/>
      <c r="D20" s="29"/>
      <c r="E20" s="29"/>
      <c r="F20" s="28" t="s">
        <v>15</v>
      </c>
      <c r="G20" s="28"/>
      <c r="H20" s="28"/>
      <c r="I20" s="28"/>
      <c r="J20" s="28" t="s">
        <v>16</v>
      </c>
      <c r="K20" s="28"/>
      <c r="L20" s="29"/>
      <c r="M20" s="29"/>
      <c r="N20" s="28" t="s">
        <v>17</v>
      </c>
      <c r="O20" s="25"/>
      <c r="P20" s="30"/>
      <c r="Q20" s="30"/>
      <c r="R20" s="31" t="s">
        <v>18</v>
      </c>
    </row>
    <row r="21" spans="2:18" x14ac:dyDescent="0.25">
      <c r="B21" s="32" t="s">
        <v>19</v>
      </c>
      <c r="C21" s="33"/>
      <c r="D21" s="29"/>
      <c r="E21" s="29"/>
      <c r="F21" s="34" t="s">
        <v>20</v>
      </c>
      <c r="G21" s="34"/>
      <c r="H21" s="34"/>
      <c r="I21" s="34"/>
      <c r="J21" s="33" t="s">
        <v>21</v>
      </c>
      <c r="K21" s="33"/>
      <c r="L21" s="29"/>
      <c r="M21" s="29"/>
      <c r="N21" s="33" t="s">
        <v>21</v>
      </c>
      <c r="O21" s="25"/>
      <c r="P21" s="35"/>
      <c r="Q21" s="35"/>
      <c r="R21" s="36" t="s">
        <v>22</v>
      </c>
    </row>
    <row r="22" spans="2:18" x14ac:dyDescent="0.25">
      <c r="B22" s="27"/>
      <c r="C22" s="37"/>
      <c r="D22" s="1"/>
      <c r="E22" s="1"/>
      <c r="F22" s="37"/>
      <c r="G22" s="37"/>
      <c r="H22" s="37"/>
      <c r="I22" s="37"/>
      <c r="J22" s="37"/>
      <c r="K22" s="37"/>
      <c r="L22" s="1"/>
      <c r="M22" s="1"/>
      <c r="N22" s="37"/>
      <c r="O22" s="25"/>
      <c r="P22" s="30"/>
      <c r="Q22" s="30"/>
      <c r="R22" s="26"/>
    </row>
    <row r="23" spans="2:18" x14ac:dyDescent="0.25">
      <c r="B23" s="27"/>
      <c r="C23" s="37"/>
      <c r="D23" s="1"/>
      <c r="E23" s="1"/>
      <c r="F23" s="37"/>
      <c r="G23" s="37"/>
      <c r="H23" s="37"/>
      <c r="I23" s="37"/>
      <c r="J23" s="37"/>
      <c r="K23" s="37"/>
      <c r="L23" s="1"/>
      <c r="M23" s="1"/>
      <c r="N23" s="37"/>
      <c r="O23" s="25"/>
      <c r="P23" s="30"/>
      <c r="Q23" s="30"/>
      <c r="R23" s="26"/>
    </row>
    <row r="24" spans="2:18" x14ac:dyDescent="0.25">
      <c r="B24" s="27"/>
      <c r="C24" s="37"/>
      <c r="D24" s="1"/>
      <c r="E24" s="1"/>
      <c r="F24" s="37"/>
      <c r="G24" s="37"/>
      <c r="H24" s="37"/>
      <c r="I24" s="37"/>
      <c r="J24" s="37"/>
      <c r="K24" s="37"/>
      <c r="L24" s="1"/>
      <c r="M24" s="1"/>
      <c r="N24" s="37"/>
      <c r="O24" s="25"/>
      <c r="P24" s="30"/>
      <c r="Q24" s="30"/>
      <c r="R24" s="26"/>
    </row>
    <row r="25" spans="2:18" x14ac:dyDescent="0.25">
      <c r="B25" s="102" t="s">
        <v>46</v>
      </c>
      <c r="C25" s="103"/>
      <c r="D25" s="1"/>
      <c r="E25" s="104" t="s">
        <v>23</v>
      </c>
      <c r="F25" s="104"/>
      <c r="G25" s="104"/>
      <c r="H25" s="38"/>
      <c r="I25" s="84"/>
      <c r="J25" s="85" t="s">
        <v>24</v>
      </c>
      <c r="K25" s="85"/>
      <c r="L25" s="1"/>
      <c r="M25" s="104" t="s">
        <v>25</v>
      </c>
      <c r="N25" s="104"/>
      <c r="O25" s="104"/>
      <c r="P25" s="104"/>
      <c r="Q25" s="35"/>
      <c r="R25" s="41"/>
    </row>
    <row r="26" spans="2:18" x14ac:dyDescent="0.25">
      <c r="B26" s="42" t="s">
        <v>48</v>
      </c>
      <c r="C26" s="43"/>
      <c r="D26" s="43"/>
      <c r="E26" s="43"/>
      <c r="F26" s="43" t="s">
        <v>26</v>
      </c>
      <c r="G26" s="43"/>
      <c r="H26" s="43"/>
      <c r="I26" s="94" t="s">
        <v>27</v>
      </c>
      <c r="J26" s="94"/>
      <c r="K26" s="90"/>
      <c r="L26" s="43"/>
      <c r="M26" s="43"/>
      <c r="N26" s="45" t="s">
        <v>28</v>
      </c>
      <c r="O26" s="43"/>
      <c r="P26" s="46"/>
      <c r="Q26" s="46"/>
      <c r="R26" s="47" t="s">
        <v>29</v>
      </c>
    </row>
    <row r="27" spans="2:18" x14ac:dyDescent="0.25">
      <c r="B27" s="48" t="s">
        <v>30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50"/>
    </row>
    <row r="28" spans="2:18" x14ac:dyDescent="0.25">
      <c r="B28" s="51" t="s">
        <v>31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3" t="s">
        <v>32</v>
      </c>
    </row>
  </sheetData>
  <mergeCells count="35">
    <mergeCell ref="D1:L1"/>
    <mergeCell ref="N1:R1"/>
    <mergeCell ref="B2:L2"/>
    <mergeCell ref="N2:Q2"/>
    <mergeCell ref="B3:L5"/>
    <mergeCell ref="N3:Q3"/>
    <mergeCell ref="N4:Q4"/>
    <mergeCell ref="N5:Q5"/>
    <mergeCell ref="R7:R18"/>
    <mergeCell ref="C8:L8"/>
    <mergeCell ref="N8:O8"/>
    <mergeCell ref="C9:L9"/>
    <mergeCell ref="N9:O9"/>
    <mergeCell ref="C10:L10"/>
    <mergeCell ref="C13:L13"/>
    <mergeCell ref="N13:O13"/>
    <mergeCell ref="C6:L6"/>
    <mergeCell ref="N6:O6"/>
    <mergeCell ref="C7:L7"/>
    <mergeCell ref="N7:O7"/>
    <mergeCell ref="N10:O10"/>
    <mergeCell ref="C11:L11"/>
    <mergeCell ref="N11:O11"/>
    <mergeCell ref="C12:L12"/>
    <mergeCell ref="N12:O12"/>
    <mergeCell ref="B25:C25"/>
    <mergeCell ref="E25:G25"/>
    <mergeCell ref="M25:P25"/>
    <mergeCell ref="I26:J26"/>
    <mergeCell ref="C14:L14"/>
    <mergeCell ref="C15:L15"/>
    <mergeCell ref="C16:L16"/>
    <mergeCell ref="C17:L17"/>
    <mergeCell ref="N17:O17"/>
    <mergeCell ref="B18:P1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Sheet7</vt:lpstr>
      <vt:lpstr>Sheet5</vt:lpstr>
      <vt:lpstr>Sheet6</vt:lpstr>
      <vt:lpstr>Sheet1 (2)</vt:lpstr>
      <vt:lpstr>Sheet1 (3)</vt:lpstr>
      <vt:lpstr>Sheet6!Print_Area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2023-08-30T01:20:48Z</cp:lastPrinted>
  <dcterms:created xsi:type="dcterms:W3CDTF">2023-07-17T02:57:46Z</dcterms:created>
  <dcterms:modified xsi:type="dcterms:W3CDTF">2023-09-05T08:07:36Z</dcterms:modified>
</cp:coreProperties>
</file>